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sheet6.xml" ContentType="application/vnd.openxmlformats-officedocument.spreadsheetml.worksheet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BDI" sheetId="1" state="visible" r:id="rId2"/>
    <sheet name="MEMORIAL" sheetId="2" state="visible" r:id="rId3"/>
    <sheet name="CPU" sheetId="3" state="visible" r:id="rId4"/>
    <sheet name="CRONOGRAMA" sheetId="4" state="visible" r:id="rId5"/>
    <sheet name="RESUMO" sheetId="5" state="visible" r:id="rId6"/>
    <sheet name="COMPOSIÇÃO BDI" sheetId="6" state="visible" r:id="rId7"/>
  </sheets>
  <externalReferences>
    <externalReference r:id="rId8"/>
    <externalReference r:id="rId9"/>
  </externalReferences>
  <definedNames>
    <definedName function="false" hidden="false" localSheetId="5" name="_xlnm.Print_Area" vbProcedure="false">'COMPOSIÇÃO BDI'!$B$2:$F$44</definedName>
    <definedName function="false" hidden="false" localSheetId="2" name="_xlnm.Print_Area" vbProcedure="false">CPU!$A$1:$G$250</definedName>
    <definedName function="false" hidden="false" localSheetId="2" name="_xlnm.Print_Titles" vbProcedure="false">CPU!$1:$7</definedName>
    <definedName function="false" hidden="false" localSheetId="3" name="_xlnm.Print_Area" vbProcedure="false">CRONOGRAMA!$A$1:$I$29</definedName>
    <definedName function="false" hidden="false" localSheetId="3" name="_xlnm.Print_Titles" vbProcedure="false">CRONOGRAMA!$1:$11</definedName>
    <definedName function="false" hidden="false" localSheetId="1" name="_xlnm.Print_Area" vbProcedure="false">MEMORIAL!$A$1:$H$146</definedName>
    <definedName function="false" hidden="false" localSheetId="1" name="_xlnm.Print_Titles" vbProcedure="false">MEMORIAL!$1:$7</definedName>
    <definedName function="false" hidden="false" localSheetId="0" name="_xlnm.Print_Area" vbProcedure="false">'ORÇAMENTO BDI'!$A$1:$K$51</definedName>
    <definedName function="false" hidden="false" localSheetId="0" name="_xlnm.Print_Titles" vbProcedure="false">'ORÇAMENTO BDI'!$1:$12</definedName>
    <definedName function="false" hidden="false" localSheetId="4" name="_xlnm.Print_Area" vbProcedure="false">RESUMO!$A$1:$E$18</definedName>
    <definedName function="false" hidden="false" name="a" vbProcedure="false">#REF!</definedName>
    <definedName function="false" hidden="false" name="and" vbProcedure="false">#REF!</definedName>
    <definedName function="false" hidden="false" name="AUX" vbProcedure="false">#REF!</definedName>
    <definedName function="false" hidden="false" name="Base" vbProcedure="false">[1]Base!$C$4:$K$1374</definedName>
    <definedName function="false" hidden="false" name="BaseDados" vbProcedure="false">[1]Base!$C$4:$E$1374</definedName>
    <definedName function="false" hidden="false" name="BDI" vbProcedure="false">#REF!</definedName>
    <definedName function="false" hidden="false" name="car" vbProcedure="false">#REF!</definedName>
    <definedName function="false" hidden="false" name="CARNEIRO" vbProcedure="false">#REF!</definedName>
    <definedName function="false" hidden="false" name="Cliente" vbProcedure="false">#REF!</definedName>
    <definedName function="false" hidden="false" name="codigo" vbProcedure="false">#REF!</definedName>
    <definedName function="false" hidden="false" name="cronobp" vbProcedure="false">'[2]PLANILHA FONTE'!$B$1:$G$290</definedName>
    <definedName function="false" hidden="false" name="CRONOGRAMA_PERDE" vbProcedure="false">[3]!PassaExtenso</definedName>
    <definedName function="false" hidden="false" name="CÓDIGO" vbProcedure="false">#REF!</definedName>
    <definedName function="false" hidden="false" name="DIDO" vbProcedure="false">#REF!</definedName>
    <definedName function="false" hidden="false" name="e" vbProcedure="false">#REF!</definedName>
    <definedName function="false" hidden="false" name="Fornecedor" vbProcedure="false">#REF!</definedName>
    <definedName function="false" hidden="false" name="Item" vbProcedure="false">#REF!</definedName>
    <definedName function="false" hidden="false" name="joa" vbProcedure="false">#REF!</definedName>
    <definedName function="false" hidden="false" name="LALA" vbProcedure="false">[3]!PassaExtenso</definedName>
    <definedName function="false" hidden="false" name="LALU" vbProcedure="false">[3]!PassaExtenso</definedName>
    <definedName function="false" hidden="false" name="Local" vbProcedure="false">#REF!</definedName>
    <definedName function="false" hidden="false" name="maia" vbProcedure="false">#REF!</definedName>
    <definedName function="false" hidden="false" name="mel" vbProcedure="false">#REF!</definedName>
    <definedName function="false" hidden="false" name="plan" vbProcedure="false">#REF!</definedName>
    <definedName function="false" hidden="false" name="Plano" vbProcedure="false">#REF!</definedName>
    <definedName function="false" hidden="false" name="SIIG" vbProcedure="false">#REF!</definedName>
    <definedName function="false" hidden="false" name="TONINHO" vbProcedure="false">#REF!</definedName>
    <definedName function="false" hidden="false" name="Unidade" vbProcedure="false">#REF!</definedName>
    <definedName function="false" hidden="false" localSheetId="5" name="_xlnm.Print_Area" vbProcedure="false">'COMPOSIÇÃO BDI'!$B$2:$F$37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<sst xmlns="http://schemas.openxmlformats.org/spreadsheetml/2006/main" count="916" uniqueCount="274">
  <si>
    <t xml:space="preserve">Obra: Reforma da cobertura do SERPRO</t>
  </si>
  <si>
    <t xml:space="preserve">DATA:</t>
  </si>
  <si>
    <t xml:space="preserve">xx/xx/xxxx</t>
  </si>
  <si>
    <t xml:space="preserve">BDI:</t>
  </si>
  <si>
    <t xml:space="preserve">Endereço: Av. Parnamirim, 295 - Parnamirim, Recife - PE, 52060-901</t>
  </si>
  <si>
    <t xml:space="preserve">FONTE DAS COMPOSIÇÕES</t>
  </si>
  <si>
    <t xml:space="preserve">VERSAO:</t>
  </si>
  <si>
    <t xml:space="preserve">DATA BASE:</t>
  </si>
  <si>
    <t xml:space="preserve">Cliente: SERPRO</t>
  </si>
  <si>
    <t xml:space="preserve">SINAPI</t>
  </si>
  <si>
    <t xml:space="preserve">COM DESONERAÇÃO</t>
  </si>
  <si>
    <t xml:space="preserve">PLANILHA ORÇAMENTARIA COM BDI</t>
  </si>
  <si>
    <t xml:space="preserve">ÍTEM</t>
  </si>
  <si>
    <t xml:space="preserve">REFERENCIAL</t>
  </si>
  <si>
    <t xml:space="preserve">CÓDIGO</t>
  </si>
  <si>
    <t xml:space="preserve">DISCRIMINAÇÃO DOS SERVIÇOS </t>
  </si>
  <si>
    <t xml:space="preserve">UND.</t>
  </si>
  <si>
    <t xml:space="preserve">VALOR</t>
  </si>
  <si>
    <t xml:space="preserve">PREVISTA</t>
  </si>
  <si>
    <t xml:space="preserve">CUSTO UNITARIO</t>
  </si>
  <si>
    <t xml:space="preserve">BDI</t>
  </si>
  <si>
    <t xml:space="preserve">TOTAL UNITÁRIO</t>
  </si>
  <si>
    <t xml:space="preserve">TOTAL</t>
  </si>
  <si>
    <t xml:space="preserve">ADMINISTRAÇÃO DA OBRA </t>
  </si>
  <si>
    <t xml:space="preserve">1.1</t>
  </si>
  <si>
    <t xml:space="preserve">COMPOSIÇÃO</t>
  </si>
  <si>
    <t xml:space="preserve">CPU</t>
  </si>
  <si>
    <t xml:space="preserve">1</t>
  </si>
  <si>
    <t xml:space="preserve">MÊS</t>
  </si>
  <si>
    <t xml:space="preserve">SERVIÇOS PRELIMINARES</t>
  </si>
  <si>
    <t xml:space="preserve">2.1</t>
  </si>
  <si>
    <t xml:space="preserve">2</t>
  </si>
  <si>
    <t xml:space="preserve">VB</t>
  </si>
  <si>
    <t xml:space="preserve">2.2</t>
  </si>
  <si>
    <t xml:space="preserve">14</t>
  </si>
  <si>
    <t xml:space="preserve">LOCACAO DE CONTAINER 2,30 X 6,00 M, ALT. 2,50 M, COM 1 SANITARIO, PARA ESCRITORIO, COMPLETO, SEM DIVISORIAS INTERNAS (NAO INCLUI MOBILIZACAO/DESMOBILIZACAO)    </t>
  </si>
  <si>
    <t xml:space="preserve">2.3</t>
  </si>
  <si>
    <t xml:space="preserve">15</t>
  </si>
  <si>
    <t xml:space="preserve">LOCACAO DE CONTAINER 2,30 X 6,00 M, ALT. 2,50 M, PARA ESCRITORIO, SEM DIVISORIAS INTERNAS E SEM SANITARIO (NAO INCLUI MOBILIZACAO/DESMOBILIZACAO) - PARA ALMOXARIFADO       </t>
  </si>
  <si>
    <t xml:space="preserve">2.4</t>
  </si>
  <si>
    <t xml:space="preserve">FORNECIMENTO E INSTALAÇÃO DE PLACA DE OBRA COM CHAPA GALVANIZADA E ESTRUTURA DE MADEIRA</t>
  </si>
  <si>
    <t xml:space="preserve">M2</t>
  </si>
  <si>
    <t xml:space="preserve">2.5</t>
  </si>
  <si>
    <t xml:space="preserve">3</t>
  </si>
  <si>
    <t xml:space="preserve">UND</t>
  </si>
  <si>
    <t xml:space="preserve">CARGA E TRANSPORTE DE MATERIAIS</t>
  </si>
  <si>
    <t xml:space="preserve">3.1</t>
  </si>
  <si>
    <t xml:space="preserve">COMPOSIÇÃO </t>
  </si>
  <si>
    <t xml:space="preserve">TOMBAMENTO DO MATERIAL PARA CAÇAMBA ESTACIONÁRIA E DESCARTE DE RESÍDUOS NÃO PERIGOSOS EM ATERRO SANITÁRIO</t>
  </si>
  <si>
    <t xml:space="preserve">3.2</t>
  </si>
  <si>
    <t xml:space="preserve">TROCA DE COBERTA E IMPERMEABILIZAÇÃO</t>
  </si>
  <si>
    <t xml:space="preserve">4.1</t>
  </si>
  <si>
    <t xml:space="preserve">REMOÇÃO DE TELHAS DE FIBROCIMENTO, METÁLICA E CERÂMICA, DE FORMA MECANIZADA, COM USO DE GUINDASTE, SEM REAPROVEITAMENTO. AF_09/2023</t>
  </si>
  <si>
    <t xml:space="preserve">4.2</t>
  </si>
  <si>
    <t xml:space="preserve">REMOÇÃO DE PROTEÇÃO MECÂNICA DE IMPERMEABILIZAÇÃO E MANTA ASFÁLTICA </t>
  </si>
  <si>
    <t xml:space="preserve">4.3</t>
  </si>
  <si>
    <t xml:space="preserve">CONTRAPISO EM ARGAMASSA TRAÇO 1:4 (CIMENTO E AREIA), PREPARO MECÂNICO COM BETONEIRA 400 L, APLICADO EM ÁREAS SECAS SOBRE LAJE, ADERIDO, ACABAMENTO NÃO REFORÇADO, ESPESSURA 2CM. AF_07/2021</t>
  </si>
  <si>
    <t xml:space="preserve">4.4</t>
  </si>
  <si>
    <t xml:space="preserve">IMPERMEABILIZAÇÃO DE SUPERFÍCIE COM MANTA ASFÁLTICA, UMA CAMADA, INCLUSIVE APLICAÇÃO DE PRIMER ASFÁLTICO, E=3MM</t>
  </si>
  <si>
    <t xml:space="preserve">4.5</t>
  </si>
  <si>
    <t xml:space="preserve">PROTEÇÃO MECÂNICA COM ARGAMASSA DE CIMENTO E AREIA, TRAÇO 1:3 E ADITIVO IMPERMEABILIZANTE PARA ARGAMASSAS ADITIVMAIS, E=3CM, PREPARO MANUAL</t>
  </si>
  <si>
    <t xml:space="preserve">4.6</t>
  </si>
  <si>
    <t xml:space="preserve">DESOBSTRUÇÃO E TRATAMENTO DE RALOS</t>
  </si>
  <si>
    <t xml:space="preserve">4.7</t>
  </si>
  <si>
    <t xml:space="preserve">RUFO EXTERNO/INTERNO EM CHAPA DE AÇO GALVANIZADO NÚMERO 26, CORTE DE 33 CM, INCLUSO IÇAMENTO. AF_07/2019 (RUFO DE PINGADEIRA E RUFO DE ENCOSTO)</t>
  </si>
  <si>
    <t xml:space="preserve">M</t>
  </si>
  <si>
    <t xml:space="preserve">4.8</t>
  </si>
  <si>
    <t xml:space="preserve">IMPERMEABILIZAÇÃO DE SUPERFÍCIE COM MANTA ASFÁLTICA ALUMINIZADA, UMA CAMADA, INCLUSIVE APLICAÇÃO DE PRIMER ASFÁLTICO, E=4MM. (ACABAMENTOS E DETALHES)</t>
  </si>
  <si>
    <t xml:space="preserve">4.9</t>
  </si>
  <si>
    <t xml:space="preserve">Fabricação e montagem de estrutura metálica normatizada, NBR 8800:2008 de acordo com o projeto estrutural apresentado. Os cortes deverão ser executados por meio de Equipamentos Oxicorte Industriais e CNC (Plasma). A ligação dos elementos estruturais deverá ser por meio de solda elétrica com eletrodo revestido E7018W ou MIG/MAG Arame ER8018S-G com filete contínuo e parafusos estruturais ASTM A325</t>
  </si>
  <si>
    <t xml:space="preserve">4.10</t>
  </si>
  <si>
    <t xml:space="preserve">PINTURA COM TINTA EPOXÍDICA DE FUNDO PULVERIZADA SOBRE PERFIL METÁLICO EXECUTADO EM FÁBRICA (POR DEMÃO). AF_01/2020_PE</t>
  </si>
  <si>
    <t xml:space="preserve">4.11</t>
  </si>
  <si>
    <t xml:space="preserve">PINTURA COM TINTA EPOXÍDICA DE ACABAMENTO PULVERIZADA SOBRE PERFIL METÁLICO EXECUTADO EM FÁBRICA (POR DEMÃO). AF_01/2020_PE</t>
  </si>
  <si>
    <t xml:space="preserve">4.12</t>
  </si>
  <si>
    <t xml:space="preserve">EXECUÇÃO DE COBERTA COM TELHA TERMOISOLANTE REVESTIDA EM ACO GALVALUME, FACE SUPERIOR EM TELHA TRAPEZOIDAL E FACE INFERIOR EM CHAPA PLANA (INCLUSO ACESSORIOS DE FIXACAO), REVESTIMENTO COM ESPESSURA DE 0,43 MM COM PRE-PINTURA NAS DUAS FACES, NUCLEO EM POLIISOCIANURATO (PIR) DE 30 MM. 351441 - RB-ISOTELHA PIRAP -RAL9003
0,43/RAL9003 -0,38</t>
  </si>
  <si>
    <t xml:space="preserve">4.13</t>
  </si>
  <si>
    <t xml:space="preserve">REMOÇÃO CALHAS E RUFOS, DE FORMA MANUAL, SEM REAPROVEITAMENTO. AF_09/2023</t>
  </si>
  <si>
    <t xml:space="preserve">4.14</t>
  </si>
  <si>
    <t xml:space="preserve">4</t>
  </si>
  <si>
    <t xml:space="preserve">4.15</t>
  </si>
  <si>
    <t xml:space="preserve">REMOÇÃO DE SISTEMA DE SPDA EXISTENTE, COM REAPROVEITAMENTO</t>
  </si>
  <si>
    <t xml:space="preserve">4.16</t>
  </si>
  <si>
    <t xml:space="preserve">REAPLICAÇÃO DE SISTEMA DE SPDA EXISTENTE</t>
  </si>
  <si>
    <t xml:space="preserve">4.17</t>
  </si>
  <si>
    <t xml:space="preserve">COMPOSIÇÃO PARAMÉTRICA PARA EXECUÇÃO DE ESTRUTURAS DE CONCRETO ARMADO, PARA EDIFICAÇÃO INSTITUCIONAL TÉRREA, FCK = 25 MPA. AF_11/2022</t>
  </si>
  <si>
    <t xml:space="preserve">M3</t>
  </si>
  <si>
    <t xml:space="preserve">4.18</t>
  </si>
  <si>
    <t xml:space="preserve">LAJE PRÉ-MOLDADA UNIDIRECIONAL, BIAPOIADA, PARA PISO, ENCHIMENTO EM CERÂMICA, VIGOTA CONVENCIONAL, ALTURA TOTAL DA LAJE (ENCHIMENTO+CAPA) = (8+4). AF_11/2020_PA</t>
  </si>
  <si>
    <t xml:space="preserve">DESMOBILIZAÇÃO DA OBRA </t>
  </si>
  <si>
    <t xml:space="preserve">5.1</t>
  </si>
  <si>
    <t xml:space="preserve">TOTAL GERAL</t>
  </si>
  <si>
    <t xml:space="preserve">MEMORIA DE CÁLCULO </t>
  </si>
  <si>
    <t xml:space="preserve">ITEM</t>
  </si>
  <si>
    <t xml:space="preserve">DESCRIÇÃO DO SERVIÇO</t>
  </si>
  <si>
    <t xml:space="preserve">Comprimento</t>
  </si>
  <si>
    <t xml:space="preserve">Largura</t>
  </si>
  <si>
    <t xml:space="preserve">Altura </t>
  </si>
  <si>
    <t xml:space="preserve">TX / A / V</t>
  </si>
  <si>
    <t xml:space="preserve">PRAZO DA OBRA </t>
  </si>
  <si>
    <t xml:space="preserve">período da obra</t>
  </si>
  <si>
    <t xml:space="preserve">Para Almoxarifado</t>
  </si>
  <si>
    <t xml:space="preserve">PLACA DA OBRA - dimensões 2,40 x 1,20</t>
  </si>
  <si>
    <t xml:space="preserve">área</t>
  </si>
  <si>
    <t xml:space="preserve">profund.</t>
  </si>
  <si>
    <t xml:space="preserve">empola.</t>
  </si>
  <si>
    <t xml:space="preserve">Volume total dividido por 5 m³ para encontrar quantidade de caçambas e arredondado para cima</t>
  </si>
  <si>
    <t xml:space="preserve">Volume total</t>
  </si>
  <si>
    <t xml:space="preserve">m³</t>
  </si>
  <si>
    <t xml:space="preserve">Demolição da proteção mecânica da cobertura  considerado 7 cm de profundidade e 30% de empolamento do material</t>
  </si>
  <si>
    <t xml:space="preserve">Remoção das telhas - considerado espessura de 2 cm e empolamento de 30% do material</t>
  </si>
  <si>
    <t xml:space="preserve">Quantidade de caçambas decorrentes da remoção das telhas dividido por 5m³</t>
  </si>
  <si>
    <t xml:space="preserve">Coberta</t>
  </si>
  <si>
    <t xml:space="preserve">m2</t>
  </si>
  <si>
    <t xml:space="preserve">área 1</t>
  </si>
  <si>
    <t xml:space="preserve">área 2</t>
  </si>
  <si>
    <t xml:space="preserve">área 3 = trapézio</t>
  </si>
  <si>
    <t xml:space="preserve">área 4</t>
  </si>
  <si>
    <t xml:space="preserve">área 5</t>
  </si>
  <si>
    <t xml:space="preserve">largura</t>
  </si>
  <si>
    <t xml:space="preserve">parede 1</t>
  </si>
  <si>
    <t xml:space="preserve">parede 2</t>
  </si>
  <si>
    <t xml:space="preserve">área de calha total</t>
  </si>
  <si>
    <t xml:space="preserve">Calha 1</t>
  </si>
  <si>
    <t xml:space="preserve">Calha 2</t>
  </si>
  <si>
    <t xml:space="preserve">Calha 3</t>
  </si>
  <si>
    <t xml:space="preserve">Calha 4</t>
  </si>
  <si>
    <t xml:space="preserve">Calha 5</t>
  </si>
  <si>
    <t xml:space="preserve">Calha 6</t>
  </si>
  <si>
    <t xml:space="preserve">Laje da caixa d'água</t>
  </si>
  <si>
    <t xml:space="preserve">Regularização das áreas de calhas</t>
  </si>
  <si>
    <t xml:space="preserve">Calhas</t>
  </si>
  <si>
    <t xml:space="preserve">Ralos</t>
  </si>
  <si>
    <t xml:space="preserve">und</t>
  </si>
  <si>
    <t xml:space="preserve">COMO O CORTE É 33 CM, CONSIDERADO 2 UNIDADES</t>
  </si>
  <si>
    <t xml:space="preserve">RUFO 30x30 cm</t>
  </si>
  <si>
    <t xml:space="preserve">ml</t>
  </si>
  <si>
    <t xml:space="preserve">Rufo 1</t>
  </si>
  <si>
    <t xml:space="preserve">Rufo 2 = 3</t>
  </si>
  <si>
    <t xml:space="preserve">Rufo 4</t>
  </si>
  <si>
    <t xml:space="preserve">Rufo 5</t>
  </si>
  <si>
    <t xml:space="preserve">Rufo 6</t>
  </si>
  <si>
    <t xml:space="preserve">Rufo 7</t>
  </si>
  <si>
    <t xml:space="preserve">Cumeeira</t>
  </si>
  <si>
    <t xml:space="preserve">UNIDADES POR M2</t>
  </si>
  <si>
    <t xml:space="preserve">quantidade de ralos no projeto</t>
  </si>
  <si>
    <t xml:space="preserve">Périmeto Platibanda</t>
  </si>
  <si>
    <t xml:space="preserve">Total</t>
  </si>
  <si>
    <t xml:space="preserve">Quant.</t>
  </si>
  <si>
    <t xml:space="preserve">Compr.</t>
  </si>
  <si>
    <t xml:space="preserve">FONTE:</t>
  </si>
  <si>
    <t xml:space="preserve">COMPOSIÇÕES DE PREÇOS UNITARIOS </t>
  </si>
  <si>
    <t xml:space="preserve">MATERIAL / SERVIÇO</t>
  </si>
  <si>
    <t xml:space="preserve">P. UNIT.</t>
  </si>
  <si>
    <t xml:space="preserve">P. TOTAL</t>
  </si>
  <si>
    <t xml:space="preserve">TOTAL (1)</t>
  </si>
  <si>
    <t xml:space="preserve">MÃO DE OBRA</t>
  </si>
  <si>
    <t xml:space="preserve">COEF.</t>
  </si>
  <si>
    <t xml:space="preserve">SINAPI PERNAMBUCO DEZEMBRO/24 - DESONERADO</t>
  </si>
  <si>
    <t xml:space="preserve">ENGENHEIRO CIVIL DE OBRA JUNIOR MENSALISTA</t>
  </si>
  <si>
    <t xml:space="preserve">TECNICO EM SEGURANCA DO TRABALHO (MENSALISTA)</t>
  </si>
  <si>
    <t xml:space="preserve">MESTRE DE OBRAS (MENSALISTA)                  </t>
  </si>
  <si>
    <t xml:space="preserve">TOTAL (2)</t>
  </si>
  <si>
    <t xml:space="preserve">EQUIPAMENTOS</t>
  </si>
  <si>
    <t xml:space="preserve">TOTAL (3)</t>
  </si>
  <si>
    <r>
      <rPr>
        <b val="true"/>
        <sz val="10"/>
        <rFont val="Arial"/>
        <family val="2"/>
        <charset val="1"/>
      </rPr>
      <t xml:space="preserve">TOTAL GERAL</t>
    </r>
    <r>
      <rPr>
        <sz val="10"/>
        <rFont val="Arial"/>
        <family val="2"/>
        <charset val="1"/>
      </rPr>
      <t xml:space="preserve"> </t>
    </r>
    <r>
      <rPr>
        <sz val="7"/>
        <rFont val="Arial"/>
        <family val="2"/>
        <charset val="1"/>
      </rPr>
      <t xml:space="preserve">TOTAL (1) + TOTAL (2) + TOTAL (3)</t>
    </r>
  </si>
  <si>
    <t xml:space="preserve">MOBILIZAÇÃO DA OBRA </t>
  </si>
  <si>
    <t xml:space="preserve">ENGENHEIRO CIVIL DE OBRA JUNIOR</t>
  </si>
  <si>
    <t xml:space="preserve">H</t>
  </si>
  <si>
    <t xml:space="preserve">SERVENTE DE OBRAS</t>
  </si>
  <si>
    <t xml:space="preserve">ENCARREGADO GERAL DE OBRAS</t>
  </si>
  <si>
    <t xml:space="preserve">MOBILIZAÇÃO E DESMOBILIZAÇÃO DE CONTAINERS DE OBRAS </t>
  </si>
  <si>
    <t xml:space="preserve">COTAÇÃO - PIRAJU LOCAÇÃO DE CONTAINERS</t>
  </si>
  <si>
    <t xml:space="preserve">FORNECIMENTO E INSTALAÇÃO DE GRELHAS PARA RALO TIPO "ABACAXI" CONFORME PROJETO</t>
  </si>
  <si>
    <t xml:space="preserve">COTAÇÃO-UNIFERRO</t>
  </si>
  <si>
    <t xml:space="preserve">GRELHA PARA RALO CONFORME PROJETO</t>
  </si>
  <si>
    <t xml:space="preserve">COTAÇÃO </t>
  </si>
  <si>
    <t xml:space="preserve">COTAÇÃO - SGC TRANSPORTES</t>
  </si>
  <si>
    <t xml:space="preserve">CAÇAMBA ESTACIONÁRIA CAPACIDADE 5,00 M3 INCLUSO COLOCAÇÃO E REMOÇÃO E DESCARTE DE MATERIAIS NÃO PERIGOSOS EM ATERRO SANITÁRIO</t>
  </si>
  <si>
    <t xml:space="preserve">DESCARTE DE TELHAS EM AMIANTO EM ATERRO SANITÁRIO</t>
  </si>
  <si>
    <t xml:space="preserve">COTAÇÃO - ECOPARUQE</t>
  </si>
  <si>
    <t xml:space="preserve">DESCARTE FINAL DOS RESIDUOS DE AMIANTO EM ATERRO SANITARIO - considerado 1 tonelada por m³ e 5 m³ por caçamba estacionária</t>
  </si>
  <si>
    <t xml:space="preserve">T</t>
  </si>
  <si>
    <t xml:space="preserve">COTAÇÃO</t>
  </si>
  <si>
    <t xml:space="preserve">REBOTEC IMPERMEABILIZANTE</t>
  </si>
  <si>
    <t xml:space="preserve">KG</t>
  </si>
  <si>
    <t xml:space="preserve">CAMADA SEPARADORA DE FILME DE POLIETILENO 20 A 25 MICRA</t>
  </si>
  <si>
    <t xml:space="preserve">TELA DE ARAME GALVANIZADA, HEXAGONAL, FIO 0,56 MM (24 BWG), MALHA 1/2" = 1M</t>
  </si>
  <si>
    <t xml:space="preserve">AREIA MEDIA - POSTO JAZIDA/FORNECEDOR (RETIRADO NA JAZIDA, SEM TRANSPORTE)</t>
  </si>
  <si>
    <t xml:space="preserve">CIMENTO PORTLAND COMPOSTO CP II-32</t>
  </si>
  <si>
    <t xml:space="preserve">4750	</t>
  </si>
  <si>
    <t xml:space="preserve">PEDREIRO</t>
  </si>
  <si>
    <t xml:space="preserve">SELANTE ELASTICO MONOCOMPONENTE A BASE DE POLIURETANO (PU) PARA JUNTAS DIVERSAS</t>
  </si>
  <si>
    <t xml:space="preserve">MANTA ASFALTICA ELASTOMERICA EM POLIESTER ALUMINIZADA 4 MM, TIPO III, CLASSE B (NBR 9952)       </t>
  </si>
  <si>
    <t xml:space="preserve">PRIMER PARA MANTA ASFALTICA A BASE DE ASFALTO MODIFICADO DILUIDO EM SOLVENTE, APLICACAO A FRIO           </t>
  </si>
  <si>
    <t xml:space="preserve">L</t>
  </si>
  <si>
    <t xml:space="preserve">BUJÃO DE GÁS </t>
  </si>
  <si>
    <t xml:space="preserve">IMPERMEABILIZADOR (HORISTA)        </t>
  </si>
  <si>
    <t xml:space="preserve">PERFIL UDC ("U" DOBRADO DE CHAPA) SIMPLES DE ACO LAMINADO, GALVANIZADO, ASTM A36, 127 X 50 MM, E= 3 MM</t>
  </si>
  <si>
    <t xml:space="preserve">kg</t>
  </si>
  <si>
    <t xml:space="preserve">ELETRODO REVESTIDO AWS - E7018, DIAMETRO IGUAL A 4,00 MM</t>
  </si>
  <si>
    <t xml:space="preserve">DISCO DE CORTE PARA METAL COM DUAS TELAS 12 X 1/8 X 3/4 " (300 X 3,2 X 19,05 MM)</t>
  </si>
  <si>
    <t xml:space="preserve">DISCO DE DESBASTE PARA METAL FERROSO EM GERAL, COM TRES TELAS, 9 X 1/4 X 7/8 " (228,6 X 6,4 X 22,2 MM)</t>
  </si>
  <si>
    <t xml:space="preserve">SOLDADOR (HORISTA)               </t>
  </si>
  <si>
    <t xml:space="preserve">LOCACAO DE ANDAIME METALICO TUBULAR DE ENCAIXE, TIPO DE TORRE, COM LARGURA DE 1 ATE 1,5 M E ALTURA DE *1,00* M</t>
  </si>
  <si>
    <t xml:space="preserve">MXMES</t>
  </si>
  <si>
    <t xml:space="preserve">COTAÇÃO - ISOESTE</t>
  </si>
  <si>
    <t xml:space="preserve">TELHA TERMOISOLANTE REVESTIDA EM ACO GALVALUME, FACE SUPERIOR EM TELHA TRAPEZOIDAL E FACE INFERIOR EM CHAPA PLANA (SEM ACESSORIOS DE FIXACAO), REVESTIMENTO COM ESPESSURA DE 0,43 MM COM PRE-PINTURA NAS DUAS FACES, NUCLEO EM POLIISOCIANURATO (PIR) DE 50 MM</t>
  </si>
  <si>
    <t xml:space="preserve">ACESSÓRIOS DE FIXAÇÃO</t>
  </si>
  <si>
    <t xml:space="preserve">kit</t>
  </si>
  <si>
    <t xml:space="preserve">CUMEEIRA TRAPEZOIDAL PRÉ -PINTADO 3 TRAP - BRANCO - PÇ DE 1M</t>
  </si>
  <si>
    <t xml:space="preserve">FRETE</t>
  </si>
  <si>
    <t xml:space="preserve">TELHADOR (HORISTA)  </t>
  </si>
  <si>
    <t xml:space="preserve">GUINCHO ELÉTRICO DE COLUNA, CAPACIDADE 400 KG, COM MOTO FREIO, MOTOR TRIFÁSICO DE 1,25 CV - CHP DIURNO. AF_03/2016</t>
  </si>
  <si>
    <t xml:space="preserve">CHP</t>
  </si>
  <si>
    <t xml:space="preserve">GUINCHO ELÉTRICO DE COLUNA, CAPACIDADE 400 KG, COM MOTO FREIO, MOTOR TRIFÁSICO DE 1,25 CV - CHI DIURNO. AF_03/2016</t>
  </si>
  <si>
    <t xml:space="preserve">CHI</t>
  </si>
  <si>
    <t xml:space="preserve">MOBILIZAÇÃO/DESMOBILIZAÇÃO</t>
  </si>
  <si>
    <t xml:space="preserve">COTAÇÃO PIRAJU</t>
  </si>
  <si>
    <t xml:space="preserve">MASSA EPOXI BICOMPONENTE (MASSA + CATALIZADOR)</t>
  </si>
  <si>
    <t xml:space="preserve">ELETRICISTA COM ENCARGOS COMPLEMENTARES</t>
  </si>
  <si>
    <t xml:space="preserve">CRONOGRAMA FISICO - FINACEIRO </t>
  </si>
  <si>
    <t xml:space="preserve">DISCRIMINAÇÃO DOS SERVIÇOS</t>
  </si>
  <si>
    <t xml:space="preserve">VALOR TOTAL COM BDI (R$) E %</t>
  </si>
  <si>
    <t xml:space="preserve">MÊS =&gt;</t>
  </si>
  <si>
    <t xml:space="preserve">% =&gt;</t>
  </si>
  <si>
    <t xml:space="preserve">ACUMULADO=&gt;</t>
  </si>
  <si>
    <t xml:space="preserve">Data:</t>
  </si>
  <si>
    <t xml:space="preserve">Item</t>
  </si>
  <si>
    <t xml:space="preserve">VALOR TOTAL COM BDI (R$)</t>
  </si>
  <si>
    <t xml:space="preserve">VALOR TOTAL SEM BDI (R$)</t>
  </si>
  <si>
    <t xml:space="preserve">%</t>
  </si>
  <si>
    <t xml:space="preserve">COMPOSIÇÃO DA TAXA DE BONIFICAÇÃO E DESPESAS INDIRETAS </t>
  </si>
  <si>
    <t xml:space="preserve">BDI PARA SERVIÇOS E OBRAS DE ENGENHARIA</t>
  </si>
  <si>
    <t xml:space="preserve">TAXA DE BONIFICAÇÃO E DESPESAS INDIRETAS - BDI</t>
  </si>
  <si>
    <t xml:space="preserve">Instruções</t>
  </si>
  <si>
    <t xml:space="preserve">Os participantes deverão apresentar planilha de composição do seu BDI</t>
  </si>
  <si>
    <t xml:space="preserve">% SOBRE PV</t>
  </si>
  <si>
    <t xml:space="preserve">% SOBRE CD</t>
  </si>
  <si>
    <t xml:space="preserve">A</t>
  </si>
  <si>
    <t xml:space="preserve">ADMINISTRAÇÃO CENTRAL </t>
  </si>
  <si>
    <t xml:space="preserve">B</t>
  </si>
  <si>
    <t xml:space="preserve">SEGURO</t>
  </si>
  <si>
    <t xml:space="preserve">C</t>
  </si>
  <si>
    <t xml:space="preserve">RISCOS</t>
  </si>
  <si>
    <t xml:space="preserve">D</t>
  </si>
  <si>
    <t xml:space="preserve">GARANTIA</t>
  </si>
  <si>
    <t xml:space="preserve">E</t>
  </si>
  <si>
    <t xml:space="preserve">CUSTO FINANCEIRO</t>
  </si>
  <si>
    <t xml:space="preserve">SUB TOTAL =&gt;</t>
  </si>
  <si>
    <t xml:space="preserve">LUCRO</t>
  </si>
  <si>
    <t xml:space="preserve">F</t>
  </si>
  <si>
    <t xml:space="preserve">LUCRO OPERACIONAL </t>
  </si>
  <si>
    <t xml:space="preserve">BDI SEM IMPOSTOS =&gt;</t>
  </si>
  <si>
    <t xml:space="preserve">TRIBUTOS</t>
  </si>
  <si>
    <t xml:space="preserve">G</t>
  </si>
  <si>
    <t xml:space="preserve">PIS</t>
  </si>
  <si>
    <t xml:space="preserve">COFINS</t>
  </si>
  <si>
    <t xml:space="preserve">I</t>
  </si>
  <si>
    <t xml:space="preserve">ISSQN</t>
  </si>
  <si>
    <t xml:space="preserve">J</t>
  </si>
  <si>
    <t xml:space="preserve">CPRB (INSS)</t>
  </si>
  <si>
    <t xml:space="preserve">BDI = </t>
  </si>
  <si>
    <t xml:space="preserve">CUSTO DIRETO - CD</t>
  </si>
  <si>
    <t xml:space="preserve">CPRB= Contribuição Previdenciária Sobre Receita Bruta</t>
  </si>
  <si>
    <t xml:space="preserve">PV = PREÇO DE VENDA</t>
  </si>
  <si>
    <t xml:space="preserve">CD = CUSTO DIRETO</t>
  </si>
  <si>
    <t xml:space="preserve">NOTAS</t>
  </si>
  <si>
    <t xml:space="preserve">Alíquota do ISS é determinada pela "Relação de Serviços" do município onde se prestará o serviço conforme art. 1º Lei Complementar nº 116/2003. Ressalta-se, que conforme o art. 8º desta Lei Complementar a alíquota máxima admitida é de 5%. Além disso, registra-se, ainda, que deve-se verificar a legislação municipal, se esta possibilita a redução da base de cálculo deste tributo, pois conforme o parágrafo 2º, inciso I, art. 7º desta mesma lei complementar, a base de cálculo do ISS é o preço do serviço, excluindo-se o valor dos materiais.</t>
  </si>
  <si>
    <t xml:space="preserve">  </t>
  </si>
  <si>
    <t xml:space="preserve">Alíquota máxima do PIS é de 0,65%, conforme inciso V do art. 15 da Lei nº 10.833/03.</t>
  </si>
  <si>
    <t xml:space="preserve">Alíquota máxima da COFINS é de 3%, conforme inciso XX do art. 10 da Lei 10.833/03.</t>
  </si>
  <si>
    <t xml:space="preserve">A fórmula de cálculo do BDI é a prevista no Acórdão TCU nº 2.622/2013.</t>
  </si>
  <si>
    <t xml:space="preserve">Os tributos  IRPJ e CSLL não devem ser incluídos como despesas indiretas, pois são tributos incidentes sobre o lucro.</t>
  </si>
</sst>
</file>

<file path=xl/styles.xml><?xml version="1.0" encoding="utf-8"?>
<styleSheet xmlns="http://schemas.openxmlformats.org/spreadsheetml/2006/main">
  <numFmts count="24">
    <numFmt numFmtId="164" formatCode="General"/>
    <numFmt numFmtId="165" formatCode="_(* #,##0.00_);_(* \(#,##0.00\);_(* \-??_);_(@_)"/>
    <numFmt numFmtId="166" formatCode="_(&quot;R$&quot;* #,##0.00_);_(&quot;R$&quot;* \(#,##0.00\);_(&quot;R$&quot;* \-??_);_(@_)"/>
    <numFmt numFmtId="167" formatCode="[$R$ -416]#,##0.00_);\([$R$ -416]#,##0.00\)"/>
    <numFmt numFmtId="168" formatCode="_-&quot;R$ &quot;* #,##0.00_-;&quot;-R$ &quot;* #,##0.00_-;_-&quot;R$ &quot;* \-??_-;_-@_-"/>
    <numFmt numFmtId="169" formatCode="_(&quot;R$ &quot;* #,##0.00_);_(&quot;R$ &quot;* \(#,##0.00\);_(&quot;R$ &quot;* \-??_);_(@_)"/>
    <numFmt numFmtId="170" formatCode="&quot;R$ &quot;#,##0.00_);&quot;(R$ &quot;#,##0.00\)"/>
    <numFmt numFmtId="171" formatCode="0.00"/>
    <numFmt numFmtId="172" formatCode="0%"/>
    <numFmt numFmtId="173" formatCode="_-* #,##0.00\ _z_ł_-;\-* #,##0.00\ _z_ł_-;_-* \-??\ _z_ł_-;_-@_-"/>
    <numFmt numFmtId="174" formatCode="_-* #,##0.00_-;\-* #,##0.00_-;_-* \-??_-;_-@_-"/>
    <numFmt numFmtId="175" formatCode="&quot;R$ &quot;#,##0.00_);[RED]&quot;(R$ &quot;#,##0.00\)"/>
    <numFmt numFmtId="176" formatCode="&quot;R$ &quot;#,##0_);[RED]&quot;(R$ &quot;#,##0\)"/>
    <numFmt numFmtId="177" formatCode="d/m/yyyy"/>
    <numFmt numFmtId="178" formatCode="0.00%"/>
    <numFmt numFmtId="179" formatCode="mmm/yy"/>
    <numFmt numFmtId="180" formatCode="@"/>
    <numFmt numFmtId="181" formatCode="General"/>
    <numFmt numFmtId="182" formatCode="#,##0.00"/>
    <numFmt numFmtId="183" formatCode="#,##0.00_ ;[RED]\-#,##0.00\ "/>
    <numFmt numFmtId="184" formatCode="#,##0.000_ ;[RED]\-#,##0.000\ "/>
    <numFmt numFmtId="185" formatCode="0.000"/>
    <numFmt numFmtId="186" formatCode="#,##0.00000"/>
    <numFmt numFmtId="187" formatCode="_-&quot;R$&quot;* #,##0.00_-;&quot;-R$&quot;* #,##0.00_-;_-&quot;R$&quot;* \-??_-;_-@_-"/>
  </numFmts>
  <fonts count="3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Arial1"/>
      <family val="0"/>
      <charset val="1"/>
    </font>
    <font>
      <b val="true"/>
      <sz val="10"/>
      <name val="Arial"/>
      <family val="2"/>
      <charset val="1"/>
    </font>
    <font>
      <u val="single"/>
      <sz val="8"/>
      <color rgb="FF0000FF"/>
      <name val="Arial"/>
      <family val="2"/>
      <charset val="1"/>
    </font>
    <font>
      <b val="true"/>
      <sz val="9"/>
      <name val="Calibri"/>
      <family val="2"/>
      <charset val="1"/>
    </font>
    <font>
      <sz val="7.5"/>
      <name val="Calibri"/>
      <family val="2"/>
      <charset val="1"/>
    </font>
    <font>
      <sz val="10"/>
      <color rgb="FF000000"/>
      <name val="MS Sans Serif"/>
      <family val="2"/>
      <charset val="1"/>
    </font>
    <font>
      <sz val="10"/>
      <name val="Swis721 Lt BT"/>
      <family val="2"/>
      <charset val="1"/>
    </font>
    <font>
      <b val="true"/>
      <sz val="11"/>
      <color rgb="FF000000"/>
      <name val="Cambria"/>
      <family val="2"/>
      <charset val="1"/>
    </font>
    <font>
      <b val="true"/>
      <sz val="12"/>
      <color rgb="FF000000"/>
      <name val="Tahoma"/>
      <family val="2"/>
      <charset val="1"/>
    </font>
    <font>
      <sz val="8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9"/>
      <name val="Arial"/>
      <family val="2"/>
      <charset val="1"/>
    </font>
    <font>
      <b val="true"/>
      <u val="single"/>
      <sz val="10"/>
      <name val="Arial"/>
      <family val="2"/>
      <charset val="1"/>
    </font>
    <font>
      <sz val="9"/>
      <color rgb="FF000000"/>
      <name val="Arial"/>
      <family val="2"/>
      <charset val="1"/>
    </font>
    <font>
      <b val="true"/>
      <u val="single"/>
      <sz val="10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b val="true"/>
      <u val="single"/>
      <sz val="12"/>
      <name val="Calibri"/>
      <family val="2"/>
      <charset val="1"/>
    </font>
    <font>
      <sz val="11"/>
      <color rgb="FFFFFFFF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  <font>
      <sz val="7"/>
      <color rgb="FF000000"/>
      <name val="Arial"/>
      <family val="2"/>
      <charset val="1"/>
    </font>
    <font>
      <sz val="7"/>
      <name val="Arial"/>
      <family val="2"/>
      <charset val="1"/>
    </font>
    <font>
      <b val="true"/>
      <sz val="10"/>
      <name val="Tahoma"/>
      <family val="2"/>
      <charset val="1"/>
    </font>
    <font>
      <b val="true"/>
      <sz val="11"/>
      <color rgb="FF000000"/>
      <name val="Calibri"/>
      <family val="2"/>
      <charset val="1"/>
    </font>
    <font>
      <sz val="10"/>
      <name val="Tahoma"/>
      <family val="2"/>
      <charset val="1"/>
    </font>
    <font>
      <b val="true"/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C3D69B"/>
        <bgColor rgb="FFBFBFBF"/>
      </patternFill>
    </fill>
    <fill>
      <patternFill patternType="solid">
        <fgColor rgb="FF9BBB59"/>
        <bgColor rgb="FFA6A6A6"/>
      </patternFill>
    </fill>
    <fill>
      <patternFill patternType="solid">
        <fgColor rgb="FF8064A2"/>
        <bgColor rgb="FF808080"/>
      </patternFill>
    </fill>
    <fill>
      <patternFill patternType="solid">
        <fgColor rgb="FFCCC1DA"/>
        <bgColor rgb="FFBFBFBF"/>
      </patternFill>
    </fill>
    <fill>
      <patternFill patternType="solid">
        <fgColor rgb="FFFFFFFF"/>
        <bgColor rgb="FFFDEADA"/>
      </patternFill>
    </fill>
    <fill>
      <patternFill patternType="solid">
        <fgColor rgb="FFD9D9D9"/>
        <bgColor rgb="FFC9EFC9"/>
      </patternFill>
    </fill>
    <fill>
      <patternFill patternType="solid">
        <fgColor rgb="FFC9EFC9"/>
        <bgColor rgb="FFC8EFC8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CCC1DA"/>
      </patternFill>
    </fill>
    <fill>
      <patternFill patternType="solid">
        <fgColor rgb="FFC8EFC8"/>
        <bgColor rgb="FFC9EFC9"/>
      </patternFill>
    </fill>
    <fill>
      <patternFill patternType="solid">
        <fgColor rgb="FFA6A6A6"/>
        <bgColor rgb="FFBFBFBF"/>
      </patternFill>
    </fill>
    <fill>
      <patternFill patternType="solid">
        <fgColor rgb="FFFDEADA"/>
        <bgColor rgb="FFFFFFFF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/>
      <bottom style="medium">
        <color rgb="FFFFFFF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/>
      <top style="thin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/>
      <right/>
      <top style="thin"/>
      <bottom style="thin"/>
      <diagonal/>
    </border>
  </borders>
  <cellStyleXfs count="7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7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8" fillId="3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9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3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4" fillId="0" borderId="0" applyFont="true" applyBorder="false" applyAlignment="true" applyProtection="false">
      <alignment horizontal="general" vertical="bottom" textRotation="0" wrapText="false" indent="0" shrinkToFit="false"/>
    </xf>
    <xf numFmtId="176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4" borderId="0" applyFont="true" applyBorder="false" applyAlignment="true" applyProtection="false">
      <alignment horizontal="general" vertical="bottom" textRotation="0" wrapText="false" indent="0" shrinkToFit="false"/>
    </xf>
    <xf numFmtId="164" fontId="23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</cellStyleXfs>
  <cellXfs count="2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8" fontId="15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15" fillId="0" borderId="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7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6" fillId="7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6" fillId="7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7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6" fillId="7" borderId="3" xfId="5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6" fillId="7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7" borderId="5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7" borderId="0" xfId="5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8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3" xfId="5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9" borderId="3" xfId="5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6" fillId="9" borderId="3" xfId="5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8" fontId="6" fillId="9" borderId="3" xfId="5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8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4" fillId="8" borderId="3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8" borderId="3" xfId="45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1" fontId="4" fillId="8" borderId="3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4" fillId="8" borderId="3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4" fillId="8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6" fillId="8" borderId="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0" fontId="18" fillId="7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4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1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2" fontId="1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0" borderId="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7" borderId="3" xfId="4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4" fillId="7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4" fillId="0" borderId="3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7" borderId="3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7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4" fontId="15" fillId="7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8" fontId="4" fillId="0" borderId="3" xfId="4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8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4" fillId="0" borderId="3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8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7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7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7" borderId="3" xfId="4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2" fontId="15" fillId="7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7" borderId="3" xfId="4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3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15" fillId="0" borderId="3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6" fillId="11" borderId="3" xfId="5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6" fillId="12" borderId="3" xfId="5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7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8" fontId="15" fillId="7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15" fillId="7" borderId="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19" fillId="7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9" fillId="7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1" fillId="7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2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3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1" fillId="13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1" fillId="13" borderId="3" xfId="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8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8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4" fillId="8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4" fillId="8" borderId="3" xfId="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4" fillId="8" borderId="3" xfId="7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0" fontId="24" fillId="7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24" fillId="0" borderId="3" xfId="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1" fontId="24" fillId="0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4" fillId="0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4" fillId="0" borderId="3" xfId="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1" fillId="0" borderId="3" xfId="7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0" fontId="2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3" xfId="7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83" fontId="24" fillId="0" borderId="3" xfId="7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7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24" fillId="0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4" fillId="0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1" fillId="0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1" fillId="0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5" fontId="2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3" xfId="7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5" fillId="0" borderId="3" xfId="7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83" fontId="24" fillId="10" borderId="3" xfId="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6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6" xfId="5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7" borderId="7" xfId="5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1" fontId="6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5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7" borderId="8" xfId="5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7" borderId="0" xfId="5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1" fontId="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7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5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6" fillId="0" borderId="0" xfId="5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8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6" fillId="8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8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8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7" fillId="14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6" fillId="14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14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14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4" fillId="0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4" fillId="0" borderId="3" xfId="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3" xfId="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3" xfId="7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2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4" fillId="7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6" fontId="4" fillId="14" borderId="3" xfId="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14" borderId="3" xfId="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14" borderId="3" xfId="7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8" fillId="7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7" borderId="3" xfId="7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8" fillId="7" borderId="3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8" fillId="7" borderId="3" xfId="7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6" fontId="1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0" borderId="9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5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11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11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0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0" fillId="2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0" fillId="7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0" fillId="0" borderId="3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7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29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9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7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1" fontId="28" fillId="0" borderId="3" xfId="7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2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2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11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11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0" fillId="0" borderId="1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1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0" fillId="0" borderId="1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0" fillId="0" borderId="1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1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8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8" fontId="29" fillId="0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7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7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9" fillId="7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1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3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3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11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7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3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3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2" fontId="29" fillId="11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2" fontId="29" fillId="11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2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82" fontId="3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3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2" fontId="32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32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11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11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0" fillId="11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11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2" fontId="32" fillId="11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32" fillId="11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2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4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4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0,0&#13;&#10;NA&#13;&#10;" xfId="20"/>
    <cellStyle name="Barra_Cor" xfId="21"/>
    <cellStyle name="Comma 2" xfId="22"/>
    <cellStyle name="Currency 2" xfId="23"/>
    <cellStyle name="Default 1" xfId="24"/>
    <cellStyle name="Estilo 1" xfId="25"/>
    <cellStyle name="Estilo 2" xfId="26"/>
    <cellStyle name="Estilo 3" xfId="27"/>
    <cellStyle name="Estilo 4" xfId="28"/>
    <cellStyle name="Estilo 5" xfId="29"/>
    <cellStyle name="Estilo 6" xfId="30"/>
    <cellStyle name="Hyperlink 2" xfId="31"/>
    <cellStyle name="Moeda 2" xfId="32"/>
    <cellStyle name="Moeda 2 2" xfId="33"/>
    <cellStyle name="Moeda 2 3" xfId="34"/>
    <cellStyle name="Moeda 2_EMLURB" xfId="35"/>
    <cellStyle name="Moeda 3" xfId="36"/>
    <cellStyle name="Moeda 3 2" xfId="37"/>
    <cellStyle name="Moeda 3 3" xfId="38"/>
    <cellStyle name="Moeda 3_EMLURB" xfId="39"/>
    <cellStyle name="Moeda 4" xfId="40"/>
    <cellStyle name="Moeda 5" xfId="41"/>
    <cellStyle name="Monthly Totals" xfId="42"/>
    <cellStyle name="Normal 2" xfId="43"/>
    <cellStyle name="Normal 2 2" xfId="44"/>
    <cellStyle name="Normal 2 2 2" xfId="45"/>
    <cellStyle name="Normal 2_EMLURB" xfId="46"/>
    <cellStyle name="Normal 3" xfId="47"/>
    <cellStyle name="Normal 3 2" xfId="48"/>
    <cellStyle name="Normal 3_PLANILHA PMV-USB-MARIO BEZERRA" xfId="49"/>
    <cellStyle name="Normal 4" xfId="50"/>
    <cellStyle name="Normal 5" xfId="51"/>
    <cellStyle name="Normal_C%C3%B3pia de MEMORIA(1)" xfId="52"/>
    <cellStyle name="Normal_Empresa-MurodeContenção(ContratoNº)" xfId="53"/>
    <cellStyle name="Normal_SERVIÇOS EVENTUAIS SES-PE" xfId="54"/>
    <cellStyle name="Page Title Bar" xfId="55"/>
    <cellStyle name="Percent 2" xfId="56"/>
    <cellStyle name="Porcentagem 2" xfId="57"/>
    <cellStyle name="Porcentagem 2 2" xfId="58"/>
    <cellStyle name="Porcentagem 3" xfId="59"/>
    <cellStyle name="Separador de milhares 17" xfId="60"/>
    <cellStyle name="Separador de milhares 2" xfId="61"/>
    <cellStyle name="Separador de milhares 2 2" xfId="62"/>
    <cellStyle name="Separador de milhares 2_EMLURB" xfId="63"/>
    <cellStyle name="Separador de milhares 3" xfId="64"/>
    <cellStyle name="Separador de milhares 3 2" xfId="65"/>
    <cellStyle name="Separador de milhares 3 3" xfId="66"/>
    <cellStyle name="Separador de milhares 3 4" xfId="67"/>
    <cellStyle name="Separador de milhares 3_EMLURB" xfId="68"/>
    <cellStyle name="Separador de milhares 4" xfId="69"/>
    <cellStyle name="Separador de milhares 5" xfId="70"/>
    <cellStyle name="Titulo2 Seduc" xfId="71"/>
    <cellStyle name="Vírgula 2" xfId="72"/>
    <cellStyle name="Year to date information" xfId="73"/>
    <cellStyle name="Excel Built-in Accent3" xfId="74"/>
    <cellStyle name="Excel Built-in Accent4" xfId="75"/>
    <cellStyle name="Excel Built-in 40% - Accent4" xfId="76"/>
  </cellStyles>
  <dxfs count="1">
    <dxf>
      <font>
        <name val="Calibri"/>
        <charset val="1"/>
        <family val="2"/>
        <color rgb="FF000000"/>
        <sz val="11"/>
      </font>
      <fill>
        <patternFill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DEADA"/>
      <rgbColor rgb="FFC8EFC8"/>
      <rgbColor rgb="FF660066"/>
      <rgbColor rgb="FFFF8080"/>
      <rgbColor rgb="FF0066CC"/>
      <rgbColor rgb="FFCCC1D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9EFC9"/>
      <rgbColor rgb="FFFFFF99"/>
      <rgbColor rgb="FFC3D69B"/>
      <rgbColor rgb="FFFF99CC"/>
      <rgbColor rgb="FFCC99FF"/>
      <rgbColor rgb="FFD9D9D9"/>
      <rgbColor rgb="FF3366FF"/>
      <rgbColor rgb="FF33CCCC"/>
      <rgbColor rgb="FF9BBB59"/>
      <rgbColor rgb="FFFFCC00"/>
      <rgbColor rgb="FFFF9900"/>
      <rgbColor rgb="FFFF6600"/>
      <rgbColor rgb="FF8064A2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externalLink" Target="externalLinks/externalLink1.xml"/><Relationship Id="rId9" Type="http://schemas.openxmlformats.org/officeDocument/2006/relationships/externalLink" Target="externalLinks/externalLink2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1666800</xdr:colOff>
      <xdr:row>0</xdr:row>
      <xdr:rowOff>85680</xdr:rowOff>
    </xdr:from>
    <xdr:to>
      <xdr:col>1</xdr:col>
      <xdr:colOff>1666800</xdr:colOff>
      <xdr:row>3</xdr:row>
      <xdr:rowOff>160560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2482920" y="85680"/>
          <a:ext cx="0" cy="789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3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4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7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8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11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12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15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16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19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20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23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24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27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28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31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32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35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36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39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40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4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4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43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44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4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4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47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48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4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5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51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52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5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5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55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56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5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5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59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60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63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64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67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68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7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71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72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7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7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75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76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7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7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79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179640</xdr:rowOff>
    </xdr:to>
    <xdr:sp>
      <xdr:nvSpPr>
        <xdr:cNvPr id="80" name="Text Box 2"/>
        <xdr:cNvSpPr/>
      </xdr:nvSpPr>
      <xdr:spPr>
        <a:xfrm>
          <a:off x="1043496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322560</xdr:rowOff>
    </xdr:to>
    <xdr:sp>
      <xdr:nvSpPr>
        <xdr:cNvPr id="83" name="Text Box 2"/>
        <xdr:cNvSpPr/>
      </xdr:nvSpPr>
      <xdr:spPr>
        <a:xfrm>
          <a:off x="2748240" y="2484360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322560</xdr:rowOff>
    </xdr:to>
    <xdr:sp>
      <xdr:nvSpPr>
        <xdr:cNvPr id="84" name="Text Box 2"/>
        <xdr:cNvSpPr/>
      </xdr:nvSpPr>
      <xdr:spPr>
        <a:xfrm>
          <a:off x="2748240" y="2484360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322560</xdr:rowOff>
    </xdr:to>
    <xdr:sp>
      <xdr:nvSpPr>
        <xdr:cNvPr id="87" name="Text Box 2"/>
        <xdr:cNvSpPr/>
      </xdr:nvSpPr>
      <xdr:spPr>
        <a:xfrm>
          <a:off x="2748240" y="2484360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322560</xdr:rowOff>
    </xdr:to>
    <xdr:sp>
      <xdr:nvSpPr>
        <xdr:cNvPr id="88" name="Text Box 2"/>
        <xdr:cNvSpPr/>
      </xdr:nvSpPr>
      <xdr:spPr>
        <a:xfrm>
          <a:off x="2748240" y="2484360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91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92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95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96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99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00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03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04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07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08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11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12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15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16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19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20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23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24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27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28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31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32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35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36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38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39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42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43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46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47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50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53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54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57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58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61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62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65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66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69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70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73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179640</xdr:rowOff>
    </xdr:to>
    <xdr:sp>
      <xdr:nvSpPr>
        <xdr:cNvPr id="174" name="Text Box 2"/>
        <xdr:cNvSpPr/>
      </xdr:nvSpPr>
      <xdr:spPr>
        <a:xfrm>
          <a:off x="2748240" y="248436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474840</xdr:rowOff>
    </xdr:to>
    <xdr:sp>
      <xdr:nvSpPr>
        <xdr:cNvPr id="177" name="Text Box 2"/>
        <xdr:cNvSpPr/>
      </xdr:nvSpPr>
      <xdr:spPr>
        <a:xfrm>
          <a:off x="2748240" y="2484360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474840</xdr:rowOff>
    </xdr:to>
    <xdr:sp>
      <xdr:nvSpPr>
        <xdr:cNvPr id="178" name="Text Box 2"/>
        <xdr:cNvSpPr/>
      </xdr:nvSpPr>
      <xdr:spPr>
        <a:xfrm>
          <a:off x="2748240" y="2484360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474840</xdr:rowOff>
    </xdr:to>
    <xdr:sp>
      <xdr:nvSpPr>
        <xdr:cNvPr id="181" name="Text Box 2"/>
        <xdr:cNvSpPr/>
      </xdr:nvSpPr>
      <xdr:spPr>
        <a:xfrm>
          <a:off x="2748240" y="2484360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474840</xdr:rowOff>
    </xdr:to>
    <xdr:sp>
      <xdr:nvSpPr>
        <xdr:cNvPr id="182" name="Text Box 2"/>
        <xdr:cNvSpPr/>
      </xdr:nvSpPr>
      <xdr:spPr>
        <a:xfrm>
          <a:off x="2748240" y="2484360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183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184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185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186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87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88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89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90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91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92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93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94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95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96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97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98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199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00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01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02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03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04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05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06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07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08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09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10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11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12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13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14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15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16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17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18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19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20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21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189</xdr:row>
      <xdr:rowOff>0</xdr:rowOff>
    </xdr:from>
    <xdr:to>
      <xdr:col>5</xdr:col>
      <xdr:colOff>74880</xdr:colOff>
      <xdr:row>189</xdr:row>
      <xdr:rowOff>103320</xdr:rowOff>
    </xdr:to>
    <xdr:sp>
      <xdr:nvSpPr>
        <xdr:cNvPr id="222" name="Text Box 2"/>
        <xdr:cNvSpPr/>
      </xdr:nvSpPr>
      <xdr:spPr>
        <a:xfrm>
          <a:off x="1043496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23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24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25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26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27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28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29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30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31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32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33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34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35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36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37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38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39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40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41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42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43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44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45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46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47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48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49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50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51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52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53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54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55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56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57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58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59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60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61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62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63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64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65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66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67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68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69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70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71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72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74880</xdr:colOff>
      <xdr:row>189</xdr:row>
      <xdr:rowOff>103320</xdr:rowOff>
    </xdr:to>
    <xdr:sp>
      <xdr:nvSpPr>
        <xdr:cNvPr id="273" name="Text Box 2"/>
        <xdr:cNvSpPr/>
      </xdr:nvSpPr>
      <xdr:spPr>
        <a:xfrm>
          <a:off x="2748240" y="40485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7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7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7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7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7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7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8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8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8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8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8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8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8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8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8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8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9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0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1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1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1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31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3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3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3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3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4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4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4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4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4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4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4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4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5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5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5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5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5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5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5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5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5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5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6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6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6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36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36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36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36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36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69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70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71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72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73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74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75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76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77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78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79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80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81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82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83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84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85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86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87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88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89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90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91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92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93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94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95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96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97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98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399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00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01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02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03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04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0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0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0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0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0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10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11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12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13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14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1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1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1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1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1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20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21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22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23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24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2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2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2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2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2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30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31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32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33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34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3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3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3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3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3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40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41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42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43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44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4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4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4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4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4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50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51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52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53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54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5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5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5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5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5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60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61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62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63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64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65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66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67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68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69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70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71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72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73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74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75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76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77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78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79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80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81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82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83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84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85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86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87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88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89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90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91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92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93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94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74880</xdr:colOff>
      <xdr:row>87</xdr:row>
      <xdr:rowOff>103320</xdr:rowOff>
    </xdr:to>
    <xdr:sp>
      <xdr:nvSpPr>
        <xdr:cNvPr id="495" name="Text Box 2"/>
        <xdr:cNvSpPr/>
      </xdr:nvSpPr>
      <xdr:spPr>
        <a:xfrm>
          <a:off x="1043496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9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9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9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49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00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01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02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03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04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0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0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0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0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0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10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11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12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13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14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1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1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1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1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1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20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21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22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23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24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2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2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2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2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2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30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31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32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33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34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3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3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37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38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39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40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41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42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43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44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45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74880</xdr:colOff>
      <xdr:row>87</xdr:row>
      <xdr:rowOff>103320</xdr:rowOff>
    </xdr:to>
    <xdr:sp>
      <xdr:nvSpPr>
        <xdr:cNvPr id="546" name="Text Box 2"/>
        <xdr:cNvSpPr/>
      </xdr:nvSpPr>
      <xdr:spPr>
        <a:xfrm>
          <a:off x="2748240" y="16194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47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48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49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50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51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52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53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54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55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56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57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58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59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60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61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62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63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64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65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66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67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68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69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70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71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72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73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74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75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76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77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78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79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80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81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82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83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84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85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74880</xdr:colOff>
      <xdr:row>98</xdr:row>
      <xdr:rowOff>103320</xdr:rowOff>
    </xdr:to>
    <xdr:sp>
      <xdr:nvSpPr>
        <xdr:cNvPr id="586" name="Text Box 2"/>
        <xdr:cNvSpPr/>
      </xdr:nvSpPr>
      <xdr:spPr>
        <a:xfrm>
          <a:off x="1043496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87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88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89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90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91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92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93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94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95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96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97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98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599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00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01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02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03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04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05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06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07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08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09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10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11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12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13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14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15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16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17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18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19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20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21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22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23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24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25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26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27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28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29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30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31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32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33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34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35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36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74880</xdr:colOff>
      <xdr:row>98</xdr:row>
      <xdr:rowOff>103320</xdr:rowOff>
    </xdr:to>
    <xdr:sp>
      <xdr:nvSpPr>
        <xdr:cNvPr id="637" name="Text Box 2"/>
        <xdr:cNvSpPr/>
      </xdr:nvSpPr>
      <xdr:spPr>
        <a:xfrm>
          <a:off x="2748240" y="1830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4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4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4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4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4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4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4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4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5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6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7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7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7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7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7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7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7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67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7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7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8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8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8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8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8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8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8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8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8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8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9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9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9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9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9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9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9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69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0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0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0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0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0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1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1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7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29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30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31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32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33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34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35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36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37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38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39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40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41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42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43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44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45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46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47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48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49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50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51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52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53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54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55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56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57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58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59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60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61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62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63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64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65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66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67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74880</xdr:colOff>
      <xdr:row>128</xdr:row>
      <xdr:rowOff>103320</xdr:rowOff>
    </xdr:to>
    <xdr:sp>
      <xdr:nvSpPr>
        <xdr:cNvPr id="768" name="Text Box 2"/>
        <xdr:cNvSpPr/>
      </xdr:nvSpPr>
      <xdr:spPr>
        <a:xfrm>
          <a:off x="1043496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69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70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71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72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73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74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75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76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77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78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79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80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81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82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83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84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85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86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87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88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89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90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91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92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93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94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95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96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97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98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799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00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01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02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03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04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05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06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07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08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09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10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11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12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13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14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15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16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17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18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74880</xdr:colOff>
      <xdr:row>128</xdr:row>
      <xdr:rowOff>103320</xdr:rowOff>
    </xdr:to>
    <xdr:sp>
      <xdr:nvSpPr>
        <xdr:cNvPr id="819" name="Text Box 2"/>
        <xdr:cNvSpPr/>
      </xdr:nvSpPr>
      <xdr:spPr>
        <a:xfrm>
          <a:off x="2748240" y="24843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2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2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2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2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2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2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3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3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3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3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3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3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3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3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3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3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4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4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4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4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4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4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4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4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4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4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5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5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5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5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5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5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5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5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5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85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6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7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7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7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7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7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7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7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7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7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7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8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8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8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8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8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8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8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8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8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8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89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1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1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4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5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5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5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5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5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5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5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5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5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5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6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6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6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6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96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966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967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968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969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70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71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72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73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74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75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76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77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78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79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80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81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82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83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84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85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86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87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88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89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90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91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92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93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94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95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96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97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98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999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1000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1001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1002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1003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1004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74880</xdr:colOff>
      <xdr:row>127</xdr:row>
      <xdr:rowOff>103320</xdr:rowOff>
    </xdr:to>
    <xdr:sp>
      <xdr:nvSpPr>
        <xdr:cNvPr id="1005" name="Text Box 2"/>
        <xdr:cNvSpPr/>
      </xdr:nvSpPr>
      <xdr:spPr>
        <a:xfrm>
          <a:off x="1043496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06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07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08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09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10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11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12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13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14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15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16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17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18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19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20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21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22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23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24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25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26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27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28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29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30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31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32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33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34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35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36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37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38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39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40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41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42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43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44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45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46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47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48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49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50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51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52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53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54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55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74880</xdr:colOff>
      <xdr:row>127</xdr:row>
      <xdr:rowOff>103320</xdr:rowOff>
    </xdr:to>
    <xdr:sp>
      <xdr:nvSpPr>
        <xdr:cNvPr id="1056" name="Text Box 2"/>
        <xdr:cNvSpPr/>
      </xdr:nvSpPr>
      <xdr:spPr>
        <a:xfrm>
          <a:off x="2748240" y="246913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5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5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5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6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6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6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6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6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6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6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6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6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7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7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7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7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7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7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7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7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7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7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8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8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8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8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8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8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8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8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8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8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9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9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9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9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9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9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09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09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1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1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4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5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5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5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5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5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5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5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5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5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5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6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6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6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6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6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6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6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6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6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6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7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7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7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7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7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7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7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7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7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7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8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8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8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8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8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8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8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18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8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8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9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9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9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9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9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9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9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19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0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0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0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0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0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3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3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3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3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4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4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4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4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4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4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4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4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5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5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5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5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5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5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5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5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5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5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6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6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6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6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6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6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6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6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6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6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7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7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7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7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7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7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7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7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27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7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8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8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8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8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8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8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8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8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8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8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29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1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1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3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3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3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3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3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3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3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3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4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4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4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4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4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4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4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4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4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4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5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5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5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5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5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5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5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5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5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5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6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6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6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6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6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6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6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6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6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36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7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8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8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8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8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8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8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8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8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8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8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9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9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9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9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9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9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9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39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2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2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2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2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2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3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3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3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3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3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3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3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3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3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3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4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4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4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4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4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4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4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4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4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4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5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5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5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5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5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5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5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5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5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5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46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6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6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6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6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6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6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6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6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6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7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7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7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7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7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7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7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7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7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7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8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49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0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0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0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0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0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1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1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1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1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1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1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2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2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2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2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2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2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2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2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2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2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3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3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3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3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3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3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3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3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3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3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4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4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4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4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4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4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4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4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4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4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5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55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5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5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5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5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5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5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5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5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6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7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7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7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7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7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7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7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7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7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7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8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8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8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8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8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8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8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8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8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8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59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0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0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0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0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0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0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1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1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1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1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1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1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1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1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1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1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2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2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2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2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2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2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2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2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2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2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3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3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3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3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3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3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3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3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3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3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4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4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4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4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4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4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4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4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4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4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5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5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5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5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5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5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5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5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5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5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6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6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6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6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6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6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6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6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6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7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8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9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9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9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9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9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9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9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6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9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69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0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0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0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0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0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0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0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0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0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0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1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1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1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1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1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1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1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1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1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1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2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2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2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2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2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2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2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2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2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2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3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3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3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3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3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3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4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4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4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4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4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4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4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4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5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6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7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7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7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7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7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7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7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7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7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7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8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8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8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8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8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8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8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8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78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8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9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9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9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9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9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9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9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9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9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79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0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0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0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0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0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0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0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0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0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0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1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1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1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1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1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1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1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1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1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1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2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2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2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2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2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3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3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3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3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4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4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4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4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4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4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4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4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5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5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5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5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5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5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5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5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5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5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6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6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6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6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6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6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6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6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6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7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7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7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7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7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7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7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7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7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87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8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8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8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8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8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8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8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8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8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8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9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9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9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9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9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9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9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9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9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89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0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0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0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0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0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0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0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0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0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0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1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1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1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1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1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1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3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3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3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3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4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4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4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4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4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4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4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4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5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5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5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5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5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5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5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5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5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5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6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6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6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6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6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6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6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6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6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197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7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7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7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7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7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7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7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7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7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8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8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8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8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8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8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8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8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8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8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9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9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9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9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9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9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9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9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9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199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0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0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0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0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0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0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0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0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0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1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1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3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3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3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3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4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4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4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4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4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4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4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4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5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5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5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5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5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5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5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5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5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5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6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6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6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6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6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6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6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6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6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6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7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7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7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7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7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7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7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7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7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7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8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8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8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8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8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8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8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8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8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8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9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9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9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9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9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9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9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09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09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0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0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0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0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0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1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1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3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3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3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3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4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4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4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4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4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4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4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4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4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4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5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5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5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5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5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5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5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5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5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5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6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6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6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6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6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6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6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6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6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6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7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7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7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7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7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7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7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7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7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79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80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81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82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83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84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85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86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87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176</xdr:row>
      <xdr:rowOff>0</xdr:rowOff>
    </xdr:from>
    <xdr:to>
      <xdr:col>5</xdr:col>
      <xdr:colOff>74880</xdr:colOff>
      <xdr:row>176</xdr:row>
      <xdr:rowOff>103320</xdr:rowOff>
    </xdr:to>
    <xdr:sp>
      <xdr:nvSpPr>
        <xdr:cNvPr id="2188" name="Text Box 2"/>
        <xdr:cNvSpPr/>
      </xdr:nvSpPr>
      <xdr:spPr>
        <a:xfrm>
          <a:off x="1043496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8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9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9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9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9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9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9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9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9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9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19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0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0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0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0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0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0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0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0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0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0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1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1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1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1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1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1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1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1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1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1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2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2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2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2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2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2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2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2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2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2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30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31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32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33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34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35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36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37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38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74880</xdr:colOff>
      <xdr:row>176</xdr:row>
      <xdr:rowOff>103320</xdr:rowOff>
    </xdr:to>
    <xdr:sp>
      <xdr:nvSpPr>
        <xdr:cNvPr id="2239" name="Text Box 2"/>
        <xdr:cNvSpPr/>
      </xdr:nvSpPr>
      <xdr:spPr>
        <a:xfrm>
          <a:off x="2748240" y="378950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40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41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42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43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44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45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46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47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48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49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50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51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52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53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54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55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56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57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58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59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60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61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62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63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64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65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66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67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68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69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70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71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72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73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74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75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76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77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78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263</xdr:row>
      <xdr:rowOff>27360</xdr:rowOff>
    </xdr:to>
    <xdr:sp>
      <xdr:nvSpPr>
        <xdr:cNvPr id="2279" name="Text Box 2"/>
        <xdr:cNvSpPr/>
      </xdr:nvSpPr>
      <xdr:spPr>
        <a:xfrm>
          <a:off x="1043496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264</xdr:row>
      <xdr:rowOff>18000</xdr:rowOff>
    </xdr:to>
    <xdr:sp>
      <xdr:nvSpPr>
        <xdr:cNvPr id="2280" name="Text Box 2"/>
        <xdr:cNvSpPr/>
      </xdr:nvSpPr>
      <xdr:spPr>
        <a:xfrm>
          <a:off x="2748240" y="5432940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264</xdr:row>
      <xdr:rowOff>18000</xdr:rowOff>
    </xdr:to>
    <xdr:sp>
      <xdr:nvSpPr>
        <xdr:cNvPr id="2281" name="Text Box 2"/>
        <xdr:cNvSpPr/>
      </xdr:nvSpPr>
      <xdr:spPr>
        <a:xfrm>
          <a:off x="2748240" y="5432940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264</xdr:row>
      <xdr:rowOff>18000</xdr:rowOff>
    </xdr:to>
    <xdr:sp>
      <xdr:nvSpPr>
        <xdr:cNvPr id="2282" name="Text Box 2"/>
        <xdr:cNvSpPr/>
      </xdr:nvSpPr>
      <xdr:spPr>
        <a:xfrm>
          <a:off x="2748240" y="5432940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264</xdr:row>
      <xdr:rowOff>18000</xdr:rowOff>
    </xdr:to>
    <xdr:sp>
      <xdr:nvSpPr>
        <xdr:cNvPr id="2283" name="Text Box 2"/>
        <xdr:cNvSpPr/>
      </xdr:nvSpPr>
      <xdr:spPr>
        <a:xfrm>
          <a:off x="2748240" y="5432940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84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85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86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87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88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89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90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91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92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93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94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95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96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97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98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299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00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01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02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03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04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05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06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07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08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09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10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11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12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13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14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15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16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17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18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19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20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21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22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23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24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25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263</xdr:row>
      <xdr:rowOff>27360</xdr:rowOff>
    </xdr:to>
    <xdr:sp>
      <xdr:nvSpPr>
        <xdr:cNvPr id="2326" name="Text Box 2"/>
        <xdr:cNvSpPr/>
      </xdr:nvSpPr>
      <xdr:spPr>
        <a:xfrm>
          <a:off x="2748240" y="5432940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265</xdr:row>
      <xdr:rowOff>17640</xdr:rowOff>
    </xdr:to>
    <xdr:sp>
      <xdr:nvSpPr>
        <xdr:cNvPr id="2327" name="Text Box 2"/>
        <xdr:cNvSpPr/>
      </xdr:nvSpPr>
      <xdr:spPr>
        <a:xfrm>
          <a:off x="2748240" y="5432940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265</xdr:row>
      <xdr:rowOff>17640</xdr:rowOff>
    </xdr:to>
    <xdr:sp>
      <xdr:nvSpPr>
        <xdr:cNvPr id="2328" name="Text Box 2"/>
        <xdr:cNvSpPr/>
      </xdr:nvSpPr>
      <xdr:spPr>
        <a:xfrm>
          <a:off x="2748240" y="5432940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265</xdr:row>
      <xdr:rowOff>17640</xdr:rowOff>
    </xdr:to>
    <xdr:sp>
      <xdr:nvSpPr>
        <xdr:cNvPr id="2329" name="Text Box 2"/>
        <xdr:cNvSpPr/>
      </xdr:nvSpPr>
      <xdr:spPr>
        <a:xfrm>
          <a:off x="2748240" y="5432940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265</xdr:row>
      <xdr:rowOff>17640</xdr:rowOff>
    </xdr:to>
    <xdr:sp>
      <xdr:nvSpPr>
        <xdr:cNvPr id="2330" name="Text Box 2"/>
        <xdr:cNvSpPr/>
      </xdr:nvSpPr>
      <xdr:spPr>
        <a:xfrm>
          <a:off x="2748240" y="5432940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3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3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3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3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35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36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37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38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39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40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41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42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43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44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45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46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47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48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49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50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51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52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53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54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55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56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57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58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59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60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61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62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63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64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65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66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67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68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69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370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7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7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7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7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7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76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77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78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79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80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8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8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8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8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8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86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87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88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89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90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9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9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9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9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9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96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97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98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399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00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0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0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0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0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0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06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07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08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09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10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1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1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1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1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1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16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17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18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19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20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2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2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2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2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2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26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27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28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29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30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31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32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33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34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35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36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37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38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39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40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41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42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43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44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45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46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47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48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49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50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51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52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53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54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55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56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57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58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59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60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74880</xdr:colOff>
      <xdr:row>262</xdr:row>
      <xdr:rowOff>103320</xdr:rowOff>
    </xdr:to>
    <xdr:sp>
      <xdr:nvSpPr>
        <xdr:cNvPr id="2461" name="Text Box 2"/>
        <xdr:cNvSpPr/>
      </xdr:nvSpPr>
      <xdr:spPr>
        <a:xfrm>
          <a:off x="1043496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6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6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6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6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66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67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68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69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70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7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7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7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7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7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76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77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78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79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80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8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8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8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8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8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86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87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88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89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90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9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9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9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9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9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96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97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98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499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00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0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0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03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04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05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06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07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08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09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10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11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74880</xdr:colOff>
      <xdr:row>262</xdr:row>
      <xdr:rowOff>103320</xdr:rowOff>
    </xdr:to>
    <xdr:sp>
      <xdr:nvSpPr>
        <xdr:cNvPr id="2512" name="Text Box 2"/>
        <xdr:cNvSpPr/>
      </xdr:nvSpPr>
      <xdr:spPr>
        <a:xfrm>
          <a:off x="2748240" y="543294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13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14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15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16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17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18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19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20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21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22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23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24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25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26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27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28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29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30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31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32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33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34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35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36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37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38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39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40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41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42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43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44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45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46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47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48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49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50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51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179640</xdr:rowOff>
    </xdr:to>
    <xdr:sp>
      <xdr:nvSpPr>
        <xdr:cNvPr id="2552" name="Text Box 2"/>
        <xdr:cNvSpPr/>
      </xdr:nvSpPr>
      <xdr:spPr>
        <a:xfrm>
          <a:off x="1043496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322560</xdr:rowOff>
    </xdr:to>
    <xdr:sp>
      <xdr:nvSpPr>
        <xdr:cNvPr id="2553" name="Text Box 2"/>
        <xdr:cNvSpPr/>
      </xdr:nvSpPr>
      <xdr:spPr>
        <a:xfrm>
          <a:off x="2748240" y="2826324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322560</xdr:rowOff>
    </xdr:to>
    <xdr:sp>
      <xdr:nvSpPr>
        <xdr:cNvPr id="2554" name="Text Box 2"/>
        <xdr:cNvSpPr/>
      </xdr:nvSpPr>
      <xdr:spPr>
        <a:xfrm>
          <a:off x="2748240" y="2826324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322560</xdr:rowOff>
    </xdr:to>
    <xdr:sp>
      <xdr:nvSpPr>
        <xdr:cNvPr id="2555" name="Text Box 2"/>
        <xdr:cNvSpPr/>
      </xdr:nvSpPr>
      <xdr:spPr>
        <a:xfrm>
          <a:off x="2748240" y="2826324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322560</xdr:rowOff>
    </xdr:to>
    <xdr:sp>
      <xdr:nvSpPr>
        <xdr:cNvPr id="2556" name="Text Box 2"/>
        <xdr:cNvSpPr/>
      </xdr:nvSpPr>
      <xdr:spPr>
        <a:xfrm>
          <a:off x="2748240" y="2826324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57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58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59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60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61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62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63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64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65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66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67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68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69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70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71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72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73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74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75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76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77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78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79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80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81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82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83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84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85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86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87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88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89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90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91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92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93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94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95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96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97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98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179640</xdr:rowOff>
    </xdr:to>
    <xdr:sp>
      <xdr:nvSpPr>
        <xdr:cNvPr id="2599" name="Text Box 2"/>
        <xdr:cNvSpPr/>
      </xdr:nvSpPr>
      <xdr:spPr>
        <a:xfrm>
          <a:off x="2748240" y="2826324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474840</xdr:rowOff>
    </xdr:to>
    <xdr:sp>
      <xdr:nvSpPr>
        <xdr:cNvPr id="2600" name="Text Box 2"/>
        <xdr:cNvSpPr/>
      </xdr:nvSpPr>
      <xdr:spPr>
        <a:xfrm>
          <a:off x="2748240" y="2826324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474840</xdr:rowOff>
    </xdr:to>
    <xdr:sp>
      <xdr:nvSpPr>
        <xdr:cNvPr id="2601" name="Text Box 2"/>
        <xdr:cNvSpPr/>
      </xdr:nvSpPr>
      <xdr:spPr>
        <a:xfrm>
          <a:off x="2748240" y="2826324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474840</xdr:rowOff>
    </xdr:to>
    <xdr:sp>
      <xdr:nvSpPr>
        <xdr:cNvPr id="2602" name="Text Box 2"/>
        <xdr:cNvSpPr/>
      </xdr:nvSpPr>
      <xdr:spPr>
        <a:xfrm>
          <a:off x="2748240" y="2826324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474840</xdr:rowOff>
    </xdr:to>
    <xdr:sp>
      <xdr:nvSpPr>
        <xdr:cNvPr id="2603" name="Text Box 2"/>
        <xdr:cNvSpPr/>
      </xdr:nvSpPr>
      <xdr:spPr>
        <a:xfrm>
          <a:off x="2748240" y="2826324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04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05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06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07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08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09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10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11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12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13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14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15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16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17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18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19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20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21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22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23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24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25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26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27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28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29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30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31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32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33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34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35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36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37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38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39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40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41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42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74880</xdr:colOff>
      <xdr:row>143</xdr:row>
      <xdr:rowOff>103320</xdr:rowOff>
    </xdr:to>
    <xdr:sp>
      <xdr:nvSpPr>
        <xdr:cNvPr id="2643" name="Text Box 2"/>
        <xdr:cNvSpPr/>
      </xdr:nvSpPr>
      <xdr:spPr>
        <a:xfrm>
          <a:off x="1043496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44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45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46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47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48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49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50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51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52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53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54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55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56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57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58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59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60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61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62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63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64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65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66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67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68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69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70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71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72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73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74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75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76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77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78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79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80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81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82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83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84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85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86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87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88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89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90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91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92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93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74880</xdr:colOff>
      <xdr:row>143</xdr:row>
      <xdr:rowOff>103320</xdr:rowOff>
    </xdr:to>
    <xdr:sp>
      <xdr:nvSpPr>
        <xdr:cNvPr id="2694" name="Text Box 2"/>
        <xdr:cNvSpPr/>
      </xdr:nvSpPr>
      <xdr:spPr>
        <a:xfrm>
          <a:off x="2748240" y="28263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695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696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697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698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699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00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01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02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03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04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05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06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07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08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09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10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11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12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13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14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15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16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17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18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19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20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21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22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23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24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25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26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27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28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29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30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31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32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33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179640</xdr:rowOff>
    </xdr:to>
    <xdr:sp>
      <xdr:nvSpPr>
        <xdr:cNvPr id="2734" name="Text Box 2"/>
        <xdr:cNvSpPr/>
      </xdr:nvSpPr>
      <xdr:spPr>
        <a:xfrm>
          <a:off x="1043496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322560</xdr:rowOff>
    </xdr:to>
    <xdr:sp>
      <xdr:nvSpPr>
        <xdr:cNvPr id="2735" name="Text Box 2"/>
        <xdr:cNvSpPr/>
      </xdr:nvSpPr>
      <xdr:spPr>
        <a:xfrm>
          <a:off x="2748240" y="3297492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322560</xdr:rowOff>
    </xdr:to>
    <xdr:sp>
      <xdr:nvSpPr>
        <xdr:cNvPr id="2736" name="Text Box 2"/>
        <xdr:cNvSpPr/>
      </xdr:nvSpPr>
      <xdr:spPr>
        <a:xfrm>
          <a:off x="2748240" y="3297492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322560</xdr:rowOff>
    </xdr:to>
    <xdr:sp>
      <xdr:nvSpPr>
        <xdr:cNvPr id="2737" name="Text Box 2"/>
        <xdr:cNvSpPr/>
      </xdr:nvSpPr>
      <xdr:spPr>
        <a:xfrm>
          <a:off x="2748240" y="3297492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322560</xdr:rowOff>
    </xdr:to>
    <xdr:sp>
      <xdr:nvSpPr>
        <xdr:cNvPr id="2738" name="Text Box 2"/>
        <xdr:cNvSpPr/>
      </xdr:nvSpPr>
      <xdr:spPr>
        <a:xfrm>
          <a:off x="2748240" y="32974920"/>
          <a:ext cx="7488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39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40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41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42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43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44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45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46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47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48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49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50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51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52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53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54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55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56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57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58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59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60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61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62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63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64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65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66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67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68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69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70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71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72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73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74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75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76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77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78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79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80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179640</xdr:rowOff>
    </xdr:to>
    <xdr:sp>
      <xdr:nvSpPr>
        <xdr:cNvPr id="2781" name="Text Box 2"/>
        <xdr:cNvSpPr/>
      </xdr:nvSpPr>
      <xdr:spPr>
        <a:xfrm>
          <a:off x="2748240" y="32974920"/>
          <a:ext cx="74880" cy="179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474840</xdr:rowOff>
    </xdr:to>
    <xdr:sp>
      <xdr:nvSpPr>
        <xdr:cNvPr id="2782" name="Text Box 2"/>
        <xdr:cNvSpPr/>
      </xdr:nvSpPr>
      <xdr:spPr>
        <a:xfrm>
          <a:off x="2748240" y="3297492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474840</xdr:rowOff>
    </xdr:to>
    <xdr:sp>
      <xdr:nvSpPr>
        <xdr:cNvPr id="2783" name="Text Box 2"/>
        <xdr:cNvSpPr/>
      </xdr:nvSpPr>
      <xdr:spPr>
        <a:xfrm>
          <a:off x="2748240" y="3297492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474840</xdr:rowOff>
    </xdr:to>
    <xdr:sp>
      <xdr:nvSpPr>
        <xdr:cNvPr id="2784" name="Text Box 2"/>
        <xdr:cNvSpPr/>
      </xdr:nvSpPr>
      <xdr:spPr>
        <a:xfrm>
          <a:off x="2748240" y="3297492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474840</xdr:rowOff>
    </xdr:to>
    <xdr:sp>
      <xdr:nvSpPr>
        <xdr:cNvPr id="2785" name="Text Box 2"/>
        <xdr:cNvSpPr/>
      </xdr:nvSpPr>
      <xdr:spPr>
        <a:xfrm>
          <a:off x="2748240" y="32974920"/>
          <a:ext cx="74880" cy="474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786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787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788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789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790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791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792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793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794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795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796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797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798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799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00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01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02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03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04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05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06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07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08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09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10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11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12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13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14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15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16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17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18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19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20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21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22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23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24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74880</xdr:colOff>
      <xdr:row>159</xdr:row>
      <xdr:rowOff>103320</xdr:rowOff>
    </xdr:to>
    <xdr:sp>
      <xdr:nvSpPr>
        <xdr:cNvPr id="2825" name="Text Box 2"/>
        <xdr:cNvSpPr/>
      </xdr:nvSpPr>
      <xdr:spPr>
        <a:xfrm>
          <a:off x="1043496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26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27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28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29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30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31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32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33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34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35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36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37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38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39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40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41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42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43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44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45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46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47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48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49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50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51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52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53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54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55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56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57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58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59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60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61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62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63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64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65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66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67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68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69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70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71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72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73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74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75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74880</xdr:colOff>
      <xdr:row>159</xdr:row>
      <xdr:rowOff>103320</xdr:rowOff>
    </xdr:to>
    <xdr:sp>
      <xdr:nvSpPr>
        <xdr:cNvPr id="2876" name="Text Box 2"/>
        <xdr:cNvSpPr/>
      </xdr:nvSpPr>
      <xdr:spPr>
        <a:xfrm>
          <a:off x="2748240" y="329749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87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87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87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88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8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8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8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8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8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8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8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8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8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9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9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9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9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9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9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9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9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9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89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0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0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0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0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0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0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0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0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0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0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1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1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1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1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1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1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291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1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5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5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5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5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5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6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6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6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6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296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2968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2969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2970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2971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72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73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74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75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76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77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78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79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80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81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82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83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84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85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86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87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88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89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90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91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92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93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94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95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96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97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98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2999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3000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3001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3002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3003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3004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3005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3006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204</xdr:row>
      <xdr:rowOff>0</xdr:rowOff>
    </xdr:from>
    <xdr:to>
      <xdr:col>5</xdr:col>
      <xdr:colOff>74880</xdr:colOff>
      <xdr:row>204</xdr:row>
      <xdr:rowOff>103320</xdr:rowOff>
    </xdr:to>
    <xdr:sp>
      <xdr:nvSpPr>
        <xdr:cNvPr id="3007" name="Text Box 2"/>
        <xdr:cNvSpPr/>
      </xdr:nvSpPr>
      <xdr:spPr>
        <a:xfrm>
          <a:off x="1043496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08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09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10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11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12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13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14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15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16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17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18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19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20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21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22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23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24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25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26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27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28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29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30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31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32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33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34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35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36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37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38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39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40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41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42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43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44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45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46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47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48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49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50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51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52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53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54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55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56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57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74880</xdr:colOff>
      <xdr:row>204</xdr:row>
      <xdr:rowOff>103320</xdr:rowOff>
    </xdr:to>
    <xdr:sp>
      <xdr:nvSpPr>
        <xdr:cNvPr id="3058" name="Text Box 2"/>
        <xdr:cNvSpPr/>
      </xdr:nvSpPr>
      <xdr:spPr>
        <a:xfrm>
          <a:off x="2748240" y="4352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0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0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0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0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6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6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6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6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6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6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6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7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7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7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7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7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7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7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7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7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7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8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8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8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8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8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8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8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8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8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8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9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9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9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9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9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9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9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9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09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09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0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0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0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0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0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0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0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0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0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0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1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1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1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1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1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1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1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1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5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5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5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5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5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5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6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6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6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6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6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6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6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6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6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6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7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7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7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7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7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7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7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7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7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7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8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8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8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8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8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8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8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8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8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18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9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9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9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9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9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9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9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9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9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19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0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0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0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0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0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0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0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0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0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0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1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1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1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1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1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1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1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1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4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4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4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4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4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5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5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5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5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5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5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5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5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5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5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6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6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6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6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6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6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6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6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6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6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7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7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7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7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7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7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7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7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7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7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28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8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8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8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8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8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8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8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8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8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9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9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9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9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9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9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9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9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9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29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0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0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0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0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0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0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0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0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0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0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1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1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1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1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1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1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1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1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5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5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5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5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5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6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6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6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6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6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6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6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7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7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7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7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7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7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7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7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7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7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8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8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8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8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8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8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8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8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8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8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39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39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39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39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39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39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39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39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39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39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0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0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0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0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0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0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0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0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0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0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1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1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1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1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1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1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1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1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1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1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2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2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2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2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2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2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2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5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5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5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5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5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6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6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6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6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6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6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6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7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7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7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7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7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7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7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7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7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7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8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48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8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8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8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8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8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8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8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8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9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9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9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9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9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9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9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9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9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49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0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0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0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0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0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0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0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0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0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0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1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1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1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1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1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1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1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1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5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5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5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5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5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6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6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6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6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6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6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6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7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7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57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7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7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7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7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7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7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7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8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8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8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8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8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8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8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8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8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8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9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9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9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9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9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9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9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9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9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59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0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0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0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0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0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0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0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0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0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0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1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1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1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1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1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1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1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1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5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5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5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5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5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66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6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6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6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6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6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6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7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7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7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7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7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7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7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7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7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7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8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8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8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8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8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8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8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8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8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8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9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9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9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9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9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9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9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9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9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69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0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0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0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0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0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0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0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0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0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0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1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1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1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1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1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1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1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1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5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5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5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5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5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5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6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6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6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6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6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6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6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6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6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6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7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7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7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7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7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7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7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7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7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7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8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8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8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8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8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8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8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8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8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8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79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9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9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9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9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9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9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9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9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79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0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0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0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0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0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0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0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0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0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0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1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1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1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1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1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1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1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1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4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4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4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4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5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5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5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5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5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5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5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5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5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5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6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6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6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6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6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6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6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6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6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6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7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7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7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7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7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7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7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7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7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7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8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88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8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8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8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8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8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8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8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8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9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9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9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9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9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9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9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9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9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89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0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0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0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0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0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0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0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0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0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0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1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1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1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1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1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1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1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1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3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3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3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4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4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4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4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4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4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4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4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4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4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5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5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5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5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5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5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5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5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5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5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6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6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6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6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6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6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6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6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6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6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7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7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397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7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7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7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7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7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7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7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8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8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8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8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8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8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8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8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8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8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9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9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9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9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9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9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9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9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9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399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0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0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0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0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0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0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0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0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0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0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1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1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1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1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1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1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1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1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2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2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3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3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3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3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3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3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3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3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3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3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4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4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4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4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4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4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4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4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4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4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5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5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5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5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5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5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5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5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5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5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6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6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6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06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6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6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6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6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6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6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7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7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7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7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7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7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7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7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7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7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8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8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8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8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8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8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8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8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8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8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9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9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9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9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9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9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9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9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9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09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0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0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0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0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0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0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0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0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0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0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1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1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1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1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1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1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1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1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1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1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2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2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2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2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2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2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2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2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2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2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3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3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3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3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3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3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3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3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3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3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4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4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4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4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4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4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4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4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4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4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5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5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5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5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15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5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5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5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5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6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6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6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6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6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6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6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7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7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7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7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7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7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7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7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7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7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8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8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8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8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8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8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8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8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8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8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9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9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9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9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9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9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9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9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9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19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0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0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0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0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0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0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0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0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0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0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1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1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1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1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1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1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1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1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1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1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2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2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2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2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2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2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2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2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2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2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3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3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3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3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3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3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3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3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3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3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4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4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4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4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4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24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5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5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5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5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5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6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6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6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6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6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6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6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7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7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7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7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7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7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7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7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7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7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8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8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8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8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8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8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8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8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8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8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9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9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9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9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9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9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9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9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9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29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0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0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0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0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0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0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0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0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0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0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1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1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1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1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1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1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1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1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1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1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2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2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2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2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2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2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2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2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2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2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3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3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3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3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3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3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3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5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5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5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5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5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6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6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6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6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6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6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6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7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7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7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7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7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7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7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7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7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7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8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8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8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8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8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8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8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8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8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8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9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39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9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9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9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9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9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9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9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39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0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0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0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0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0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0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0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0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0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0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1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1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1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1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1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1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1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1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1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1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2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2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2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2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2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2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2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2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5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5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5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5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5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6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6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6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6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6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6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6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7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7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7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7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7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7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7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7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7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7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8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8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48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8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8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8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8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8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8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8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9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9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9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9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9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9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9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9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9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49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0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0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0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0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0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0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0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0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08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09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10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11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12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13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14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15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16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190</xdr:row>
      <xdr:rowOff>0</xdr:rowOff>
    </xdr:from>
    <xdr:to>
      <xdr:col>5</xdr:col>
      <xdr:colOff>74880</xdr:colOff>
      <xdr:row>190</xdr:row>
      <xdr:rowOff>103320</xdr:rowOff>
    </xdr:to>
    <xdr:sp>
      <xdr:nvSpPr>
        <xdr:cNvPr id="4517" name="Text Box 2"/>
        <xdr:cNvSpPr/>
      </xdr:nvSpPr>
      <xdr:spPr>
        <a:xfrm>
          <a:off x="1043496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360720</xdr:colOff>
      <xdr:row>250</xdr:row>
      <xdr:rowOff>0</xdr:rowOff>
    </xdr:from>
    <xdr:to>
      <xdr:col>4</xdr:col>
      <xdr:colOff>435600</xdr:colOff>
      <xdr:row>250</xdr:row>
      <xdr:rowOff>103320</xdr:rowOff>
    </xdr:to>
    <xdr:sp>
      <xdr:nvSpPr>
        <xdr:cNvPr id="4518" name="Text Box 2"/>
        <xdr:cNvSpPr/>
      </xdr:nvSpPr>
      <xdr:spPr>
        <a:xfrm>
          <a:off x="96890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1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2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2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2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2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2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2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2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2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2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2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3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3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3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3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3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3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3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3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3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3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4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4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4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4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4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4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4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4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4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4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5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5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5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5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5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5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5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5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5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5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60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61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62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63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64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65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66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67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68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74880</xdr:colOff>
      <xdr:row>190</xdr:row>
      <xdr:rowOff>103320</xdr:rowOff>
    </xdr:to>
    <xdr:sp>
      <xdr:nvSpPr>
        <xdr:cNvPr id="4569" name="Text Box 2"/>
        <xdr:cNvSpPr/>
      </xdr:nvSpPr>
      <xdr:spPr>
        <a:xfrm>
          <a:off x="2748240" y="40638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5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5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5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5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5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6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6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7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7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8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8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3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3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49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49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0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0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1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1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1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1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1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1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1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1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1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1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1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2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2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3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3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4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4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3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5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5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3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3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3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3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3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3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3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3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3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3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6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6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2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2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2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2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2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2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2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2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2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3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3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3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3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3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3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3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3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3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3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7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7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1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1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1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1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1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1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1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1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2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2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2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2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2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2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2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2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2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2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3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3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3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3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3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3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3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3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3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3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8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8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1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1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1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1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1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1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1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1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1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2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2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2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2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2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2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2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2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2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2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3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3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3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3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3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3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3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3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3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59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59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1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1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1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1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1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1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1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1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1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2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2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2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2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2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2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2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2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2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2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0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0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1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1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1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1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1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1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1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1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1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2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1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1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1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2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2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3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3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4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4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5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5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3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3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3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3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3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3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3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3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3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6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6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7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7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1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1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8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8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69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69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0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0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6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1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1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3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3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3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3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3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3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3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3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5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6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6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6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6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6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6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6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26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2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2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2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2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2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2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2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2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3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3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3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3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3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3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3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3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3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3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5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5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5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5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5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5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5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5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35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3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1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1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1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1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1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1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2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2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2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2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2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2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2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2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2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2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3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3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3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3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3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3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3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3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3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3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4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4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4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4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4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4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4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4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44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9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9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9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49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0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0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0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0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0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1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1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1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1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1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1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1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1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1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2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2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2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2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2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2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2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2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2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2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3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3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3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3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3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3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3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3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3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3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4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8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8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8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9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9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9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9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9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59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5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1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1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1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1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1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1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1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1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1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2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2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2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2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2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2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2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2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2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2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3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3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7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7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8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8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8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8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8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8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68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6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1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1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1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1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1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1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1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1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1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2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2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2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6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7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7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7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7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7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7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7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77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7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0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0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0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0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0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1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1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1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1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5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5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5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5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6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6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6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6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6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6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6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6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86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6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7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7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7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7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7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7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7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7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7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7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8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8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8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8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8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8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8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8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8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8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9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9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9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9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9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95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96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97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98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899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900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901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902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903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74880</xdr:colOff>
      <xdr:row>250</xdr:row>
      <xdr:rowOff>103320</xdr:rowOff>
    </xdr:to>
    <xdr:sp>
      <xdr:nvSpPr>
        <xdr:cNvPr id="7904" name="Text Box 2"/>
        <xdr:cNvSpPr/>
      </xdr:nvSpPr>
      <xdr:spPr>
        <a:xfrm>
          <a:off x="1043496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0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0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0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0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0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1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1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1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1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1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1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1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1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1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1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2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2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2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2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2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2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2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2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2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2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3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3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3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3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3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3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3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3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3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3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4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4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4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4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4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4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46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47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48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49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50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51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52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53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54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74880</xdr:colOff>
      <xdr:row>250</xdr:row>
      <xdr:rowOff>103320</xdr:rowOff>
    </xdr:to>
    <xdr:sp>
      <xdr:nvSpPr>
        <xdr:cNvPr id="7955" name="Text Box 2"/>
        <xdr:cNvSpPr/>
      </xdr:nvSpPr>
      <xdr:spPr>
        <a:xfrm>
          <a:off x="2748240" y="5250060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795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795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795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795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6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6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6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6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6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6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6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6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6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6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7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7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7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7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7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7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7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7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7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7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8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8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8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8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8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8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8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8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8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8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9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9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9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9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9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799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799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79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79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79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3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3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3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3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3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4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4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4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4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04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47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48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49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50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51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52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53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54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55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56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57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58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59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60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61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62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63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64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65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66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67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68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69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70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71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72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73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74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75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76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77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78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79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80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81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82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83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84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85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74880</xdr:colOff>
      <xdr:row>219</xdr:row>
      <xdr:rowOff>103320</xdr:rowOff>
    </xdr:to>
    <xdr:sp>
      <xdr:nvSpPr>
        <xdr:cNvPr id="8086" name="Text Box 2"/>
        <xdr:cNvSpPr/>
      </xdr:nvSpPr>
      <xdr:spPr>
        <a:xfrm>
          <a:off x="1043496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87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88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89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90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91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92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93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94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95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96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97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98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099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00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01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02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03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04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05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06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07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08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09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10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11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12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13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14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15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16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17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18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19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20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21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22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23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24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25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26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27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28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29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30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31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32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33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34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35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36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74880</xdr:colOff>
      <xdr:row>219</xdr:row>
      <xdr:rowOff>103320</xdr:rowOff>
    </xdr:to>
    <xdr:sp>
      <xdr:nvSpPr>
        <xdr:cNvPr id="8137" name="Text Box 2"/>
        <xdr:cNvSpPr/>
      </xdr:nvSpPr>
      <xdr:spPr>
        <a:xfrm>
          <a:off x="2748240" y="4656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4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4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4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4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4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4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4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4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5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5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5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5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5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5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5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5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5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5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6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6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6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6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6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6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6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6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6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6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7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7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7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7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7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7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7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17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7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7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8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8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8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8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8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8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8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8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8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8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9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9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9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9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9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9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9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1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3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3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3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3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3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3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3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4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4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4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4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4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4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4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4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4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4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5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5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5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5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5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5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5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5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5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5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6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6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6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6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6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6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6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6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26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6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7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7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7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7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7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7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7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7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7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7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8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8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8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8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8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8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8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8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8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8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9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9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9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9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9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9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9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2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2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2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2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2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2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2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3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3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3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3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3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3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3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3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3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3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4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4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4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4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4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4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4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4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4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4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5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5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5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5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5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5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5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5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5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35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6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6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6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6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6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6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6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6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6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6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7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7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7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7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7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7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7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7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7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7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8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8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8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8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8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8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8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8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8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8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9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9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9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9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9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9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9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3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3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3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3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3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3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4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4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4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4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4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4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4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4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5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5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5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5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5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5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5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5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5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5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6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6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6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6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6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6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6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6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6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46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7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7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7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7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7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7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7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7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7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7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8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8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8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8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8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8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8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8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8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8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9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9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9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9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9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9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9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9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9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49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0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0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0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0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0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0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3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3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3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3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3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4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4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4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4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4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4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4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4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5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5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5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5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5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5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5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5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5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5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6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6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6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6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6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6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6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6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6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6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7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7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7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7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7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7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7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7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7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7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8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8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8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8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8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8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8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8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8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8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9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9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9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9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9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9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59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5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3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3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3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3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3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4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4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4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4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4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4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4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4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5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5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5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5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5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5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5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5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5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5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6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6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6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6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6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6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6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6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6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6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7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7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7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7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7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7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7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7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7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7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8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8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8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8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8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8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8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68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8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8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9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9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9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9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9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9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9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6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3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3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3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3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3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4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4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4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4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4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4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4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4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5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5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5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5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5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5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5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5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5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5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6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6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6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6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6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6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6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6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6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6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7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7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7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7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7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7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7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7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77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7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8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8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8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8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8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8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8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8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8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8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9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9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9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9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9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9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9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7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3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3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3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3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3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3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3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4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4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4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4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4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4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4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4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4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4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5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5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5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5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5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5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5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5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5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5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6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6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6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6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6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6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6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6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6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86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7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7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7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7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7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7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7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7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7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7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8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8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8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8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8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8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8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8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8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8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9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9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9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9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9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9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9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8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2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2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2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2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2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3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3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3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3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3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3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3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3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3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3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4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4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4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4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4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4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4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4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4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4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5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5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5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5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5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5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5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5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5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5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896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6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6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6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6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6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6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6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6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6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7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7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7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7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7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7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7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7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7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7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8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8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8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8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8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8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8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8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8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8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9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9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9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9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9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9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9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89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1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1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1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1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2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2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2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2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2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2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2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2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2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2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3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3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3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3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3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3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3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3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3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3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4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4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4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4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4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4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4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4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4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4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5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05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5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5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5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5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5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5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5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5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6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6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6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6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6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6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6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6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6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6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7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7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7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7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7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7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7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7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7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7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8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8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8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8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8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8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8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8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8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8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9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9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9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9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9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9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9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0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0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0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0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1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1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1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1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1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1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1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1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1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1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2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2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2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2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2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2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2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2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2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2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3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3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3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3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3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3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3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3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3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3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4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4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4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4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4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4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4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4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4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4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5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5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5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5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5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5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5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5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5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5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6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6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6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6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6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6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6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6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6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6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7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7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7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7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7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7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7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7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7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7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8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8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8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8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8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8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8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8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8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8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9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9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9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9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9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9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9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1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9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19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0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0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0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0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0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0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0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0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0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0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1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1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1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1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1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1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1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1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1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1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2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2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2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2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2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2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2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2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2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2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3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3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3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3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3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3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3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3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4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4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4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4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4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4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4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4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5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5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5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5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5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5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5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5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5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5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6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6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6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6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6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6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6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6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6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6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7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7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7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7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7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7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7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7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7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7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8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8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8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8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8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8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8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8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28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8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9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9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9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9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9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9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9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9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9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29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0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0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0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0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0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0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0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0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0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0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1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1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1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1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1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1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1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1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1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1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2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2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2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2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2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3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3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3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3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3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4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4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4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4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4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4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4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4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5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5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5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5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5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5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5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5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5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5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6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6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6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6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6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6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6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6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6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6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7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7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7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7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7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7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7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7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7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37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8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8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8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8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8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8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8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8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8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8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9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9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9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9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9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9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9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9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9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39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0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0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0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0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0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0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0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0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0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0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1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1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1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1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1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1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3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3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3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3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3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4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4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4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4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4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4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4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4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5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5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5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5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5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5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5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5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5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5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6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6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6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6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6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6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6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6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6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6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47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7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7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7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7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7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7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7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7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7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8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8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8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8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8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8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8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8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8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8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9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9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9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9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9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9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9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9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9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49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0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0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0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0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0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0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0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3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3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3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3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3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4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4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4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4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4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4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4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4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5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5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5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5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5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5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5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5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5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5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6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6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6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6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6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6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6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6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6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6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7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7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7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7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7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7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7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7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7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7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8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8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8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8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8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8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8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87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88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89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90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91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92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93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94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95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74880</xdr:colOff>
      <xdr:row>205</xdr:row>
      <xdr:rowOff>103320</xdr:rowOff>
    </xdr:to>
    <xdr:sp>
      <xdr:nvSpPr>
        <xdr:cNvPr id="9596" name="Text Box 2"/>
        <xdr:cNvSpPr/>
      </xdr:nvSpPr>
      <xdr:spPr>
        <a:xfrm>
          <a:off x="1043496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9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9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59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0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0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0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0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0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0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0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0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0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0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1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1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1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1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1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1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1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1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1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1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2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2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2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2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2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2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2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2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2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2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3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3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3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3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3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3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3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3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38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39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40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41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42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43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44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45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46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74880</xdr:colOff>
      <xdr:row>205</xdr:row>
      <xdr:rowOff>103320</xdr:rowOff>
    </xdr:to>
    <xdr:sp>
      <xdr:nvSpPr>
        <xdr:cNvPr id="9647" name="Text Box 2"/>
        <xdr:cNvSpPr/>
      </xdr:nvSpPr>
      <xdr:spPr>
        <a:xfrm>
          <a:off x="2748240" y="436802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6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6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7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7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8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8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99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99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1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0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0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8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9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9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9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9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9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9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9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19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1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2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2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3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3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4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4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5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5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6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6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0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0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1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1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1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1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1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1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1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7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79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0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0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0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0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0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0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0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0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0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0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1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1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1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1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1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1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1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8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9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9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9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9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9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9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9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9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9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89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0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0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0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0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0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0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0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0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0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0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1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1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1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1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1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1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1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09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8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9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9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9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9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9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9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9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9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9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099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0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0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0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0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0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0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0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0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0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0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1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1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1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1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1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1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1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0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8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9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9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9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9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9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9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9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9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9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09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0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0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0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0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0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0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0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0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8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9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9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9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9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9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9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9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9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19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1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2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2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3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3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4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31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32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33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34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35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36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37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38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39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40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41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42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43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44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45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46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47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48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49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50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51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52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53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54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55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56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57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58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59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60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61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62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63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64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65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66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67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68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69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74880</xdr:colOff>
      <xdr:row>234</xdr:row>
      <xdr:rowOff>103320</xdr:rowOff>
    </xdr:to>
    <xdr:sp>
      <xdr:nvSpPr>
        <xdr:cNvPr id="11470" name="Text Box 2"/>
        <xdr:cNvSpPr/>
      </xdr:nvSpPr>
      <xdr:spPr>
        <a:xfrm>
          <a:off x="1043496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71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72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73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74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75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76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77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78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79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80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81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82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83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84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85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86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87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88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89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90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91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92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93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94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95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96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97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98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499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00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01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02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03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04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05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06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07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08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09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10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11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12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13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14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15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16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17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18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19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20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74880</xdr:colOff>
      <xdr:row>234</xdr:row>
      <xdr:rowOff>103320</xdr:rowOff>
    </xdr:to>
    <xdr:sp>
      <xdr:nvSpPr>
        <xdr:cNvPr id="11521" name="Text Box 2"/>
        <xdr:cNvSpPr/>
      </xdr:nvSpPr>
      <xdr:spPr>
        <a:xfrm>
          <a:off x="2748240" y="4927464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5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5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6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6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0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0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1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1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1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1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1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1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1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7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7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88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8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19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19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0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0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1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1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4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2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2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0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1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1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1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1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1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1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1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3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3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3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3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4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4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4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4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34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3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0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0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0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0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0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0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0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0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0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0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1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1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1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1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1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1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1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2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2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2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3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3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3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3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3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3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4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9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9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9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9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9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9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9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9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49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0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0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0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0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0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0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0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0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0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0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1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1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1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1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1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1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1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1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1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2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2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2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2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2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2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2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7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7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7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7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7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7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7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8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5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8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9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9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9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9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9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9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9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9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9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59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0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0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0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0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0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0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0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0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0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0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1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1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1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1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1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1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1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1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6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6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6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6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6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6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7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7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67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8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9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9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9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9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9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9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9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9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9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69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0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0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0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0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0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0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0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0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0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5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5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5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5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5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6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6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6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76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8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9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9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9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9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9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9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9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9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9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79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4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4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4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4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5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5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5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5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5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8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8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8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8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8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8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8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8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8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89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8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3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3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3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3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3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3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3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3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4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4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4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4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4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4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4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4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4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4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5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5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5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5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5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5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5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5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5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5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6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6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6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6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6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6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6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6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6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6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7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71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72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73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74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75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76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77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78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79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74880</xdr:colOff>
      <xdr:row>220</xdr:row>
      <xdr:rowOff>103320</xdr:rowOff>
    </xdr:to>
    <xdr:sp>
      <xdr:nvSpPr>
        <xdr:cNvPr id="12980" name="Text Box 2"/>
        <xdr:cNvSpPr/>
      </xdr:nvSpPr>
      <xdr:spPr>
        <a:xfrm>
          <a:off x="1043496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8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8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8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8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8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8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8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8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8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9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9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9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9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9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9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9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9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9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299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0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0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0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0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0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0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0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0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0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0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1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1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1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1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1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1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1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1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1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1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2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2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22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23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24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25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26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27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28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29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30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74880</xdr:colOff>
      <xdr:row>220</xdr:row>
      <xdr:rowOff>103320</xdr:rowOff>
    </xdr:to>
    <xdr:sp>
      <xdr:nvSpPr>
        <xdr:cNvPr id="13031" name="Text Box 2"/>
        <xdr:cNvSpPr/>
      </xdr:nvSpPr>
      <xdr:spPr>
        <a:xfrm>
          <a:off x="2748240" y="4671252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3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3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3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3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3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3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3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3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4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4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4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4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4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4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4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4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4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4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5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5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5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5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5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5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5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5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5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5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6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6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6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6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6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6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6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6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6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6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7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07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7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0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0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1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1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1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1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1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1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2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2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12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23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24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25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26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27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28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29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30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31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32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33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34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35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36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37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38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39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40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41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42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43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44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45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46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47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48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49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50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51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52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53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54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55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56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57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58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59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60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61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249</xdr:row>
      <xdr:rowOff>0</xdr:rowOff>
    </xdr:from>
    <xdr:to>
      <xdr:col>5</xdr:col>
      <xdr:colOff>74880</xdr:colOff>
      <xdr:row>249</xdr:row>
      <xdr:rowOff>103320</xdr:rowOff>
    </xdr:to>
    <xdr:sp>
      <xdr:nvSpPr>
        <xdr:cNvPr id="13162" name="Text Box 2"/>
        <xdr:cNvSpPr/>
      </xdr:nvSpPr>
      <xdr:spPr>
        <a:xfrm>
          <a:off x="1043496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63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64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65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66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67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68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69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70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71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72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73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74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75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76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77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78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79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80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81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82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83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84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85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86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87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88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89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90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91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92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93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94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95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96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97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98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199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00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01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02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03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04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05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06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07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08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09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10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11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12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74880</xdr:colOff>
      <xdr:row>249</xdr:row>
      <xdr:rowOff>103320</xdr:rowOff>
    </xdr:to>
    <xdr:sp>
      <xdr:nvSpPr>
        <xdr:cNvPr id="13213" name="Text Box 2"/>
        <xdr:cNvSpPr/>
      </xdr:nvSpPr>
      <xdr:spPr>
        <a:xfrm>
          <a:off x="2748240" y="5234796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1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1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2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2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2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2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2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2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2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2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2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2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3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3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3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3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3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3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3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3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3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3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4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4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4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4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4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4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4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4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4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4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5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5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5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25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5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5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5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5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5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5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6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6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6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6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6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6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6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6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6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6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7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7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7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2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0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1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1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1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1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1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1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1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1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1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1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2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2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2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2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2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2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2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2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2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2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3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3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3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3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3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3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3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3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3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3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4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4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4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4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34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4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4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4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4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4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5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5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5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5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5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5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5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5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5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5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6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6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6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6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6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6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6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6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6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6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7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7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7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3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0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0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0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0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0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0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0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0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0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0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1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1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1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1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1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1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1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1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1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1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2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2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2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2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2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2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2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2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2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2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3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3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3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3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3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43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3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3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3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3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4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4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4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4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4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4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4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4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4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4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5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5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5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5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5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5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5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5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5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5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6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6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6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6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6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6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6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6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6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6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7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7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7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4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0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1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1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1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1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1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1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2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2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2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2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2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2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2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2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2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2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3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3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3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3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3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3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3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3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3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3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4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4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4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4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4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4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4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4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4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4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5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5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5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5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5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5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5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5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5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5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6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6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6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6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6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6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6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6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6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6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7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7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7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7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7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7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7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7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7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7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8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58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5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0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1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1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1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1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1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1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2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2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2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2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2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2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2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2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2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2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3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3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3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3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3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3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3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3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3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3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4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4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4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4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4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4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4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4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4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4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5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5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5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5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5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5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5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5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5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5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6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6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6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6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6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6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6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6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6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6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7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7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67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6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0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1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1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1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1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1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1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2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2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2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2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2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2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2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2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2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2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3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3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3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3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3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3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3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3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3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3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4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4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4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4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4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4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4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4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4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4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5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5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5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5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5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5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5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5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5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5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6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6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6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76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6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6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6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6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6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6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7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7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7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7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0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1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1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1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1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1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1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2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2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2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2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2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2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2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2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2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2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3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3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3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3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3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3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3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3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3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3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4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4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4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4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4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4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4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4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4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4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5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5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5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5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85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5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5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5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5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5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6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6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6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6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6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6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6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6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6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6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7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7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7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8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0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1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1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1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1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1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1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1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1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1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1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2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2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2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2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2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2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2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2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2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2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3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3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3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3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3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3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3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3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3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3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4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4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4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4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4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394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4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4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4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4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5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5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5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5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5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5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5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5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5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5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6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6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6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6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6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6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6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6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6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6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7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7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7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39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0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0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0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0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0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0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0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0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0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1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1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1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1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1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1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1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1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1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1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2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2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2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2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2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2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2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2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2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2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3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3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3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3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3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3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3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3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3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3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4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4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4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4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4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4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4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4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4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4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5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5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5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5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5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5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5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5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5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5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6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6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6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6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6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6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6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6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6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6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7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7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7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0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9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9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9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9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9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9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9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09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0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0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0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0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0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0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0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0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0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0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1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1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1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1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1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1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1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1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1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1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2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2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2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2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2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2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2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2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2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2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3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3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3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3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3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3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3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3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3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3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4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4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4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4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4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4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4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4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4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4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5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5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5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5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5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5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5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5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5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5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6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6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6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6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6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6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6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6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6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6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7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7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7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1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8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8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8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8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8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8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8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9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9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9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9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9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9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9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9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9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19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0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0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0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0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0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0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0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0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0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0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1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1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1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1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1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1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1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1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1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1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2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2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2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2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2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2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2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2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2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2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3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3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3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3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3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3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3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3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3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3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4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4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4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4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4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4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4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4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4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4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5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5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5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5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5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5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5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5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5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5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6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6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6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6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6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6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6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6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6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6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7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7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7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2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7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7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7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7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7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7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8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8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8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8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8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8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8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8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8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8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9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9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9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9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9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9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9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9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9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29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0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0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0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0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0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0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0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0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0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0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1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1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1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1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1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1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2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2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2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2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2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2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2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2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2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2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3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3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3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3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3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3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3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3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3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3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4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4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4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4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4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4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4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4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4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4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5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5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5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5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5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5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5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5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5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5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6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6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6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6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36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6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6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6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6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6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7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7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7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7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7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7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7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7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7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7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8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8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8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8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8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8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8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8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8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8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9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9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9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9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9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9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9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9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9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39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0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0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1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1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1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1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1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1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2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2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2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2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2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2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2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2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2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2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3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3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3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3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3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3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3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3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3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3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4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4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4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4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4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4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4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4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4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4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5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5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5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5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5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5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5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5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5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5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6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6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6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6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6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6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6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6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6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6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7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7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7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7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7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7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7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7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7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7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8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8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8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8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8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8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8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8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8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8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9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49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4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0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1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1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1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1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1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1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2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2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2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2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2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2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2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2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2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2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3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3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3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3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3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3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3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3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3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3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4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4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4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4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4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4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4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4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4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4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5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5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5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5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5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5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5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5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5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5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6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6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6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6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6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6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6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6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6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6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7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7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7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7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7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7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7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7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7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7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8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8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58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5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0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1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1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1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1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1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1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2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2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2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2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2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2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2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2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2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2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3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3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3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3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3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3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3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3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3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3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4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4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4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4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4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4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4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4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4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4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5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5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5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5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5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5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5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5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5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5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6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6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6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63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64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65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66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67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68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69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70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71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74880</xdr:colOff>
      <xdr:row>235</xdr:row>
      <xdr:rowOff>103320</xdr:rowOff>
    </xdr:to>
    <xdr:sp>
      <xdr:nvSpPr>
        <xdr:cNvPr id="14672" name="Text Box 2"/>
        <xdr:cNvSpPr/>
      </xdr:nvSpPr>
      <xdr:spPr>
        <a:xfrm>
          <a:off x="1043496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7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7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7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7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7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7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7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8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8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8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8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8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8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8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8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8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8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9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9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9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9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9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9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9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9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9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69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0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0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0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0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0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0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0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0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0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0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1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1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1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1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14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15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16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17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18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19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20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21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22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74880</xdr:colOff>
      <xdr:row>235</xdr:row>
      <xdr:rowOff>103320</xdr:rowOff>
    </xdr:to>
    <xdr:sp>
      <xdr:nvSpPr>
        <xdr:cNvPr id="14723" name="Text Box 2"/>
        <xdr:cNvSpPr/>
      </xdr:nvSpPr>
      <xdr:spPr>
        <a:xfrm>
          <a:off x="2748240" y="49427280"/>
          <a:ext cx="74880" cy="103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Ipeconstrucoes/c/WINDOWS/Profiles/Marcelo/Desktop/Documentos%20Marcelo/GERAL/serranbi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Ipeconstrucoes/c/Excel/EXCEL/PCR-SEC.%20MUNICIPAL%20DE%20SA&#218;DE/orca-hosp%20ag%20magalh&#198;es%20elet-ambulat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casacaseiro"/>
      <sheetName val="CHURRASQUEIRA"/>
      <sheetName val="DEPOSITOS"/>
      <sheetName val="Plan1"/>
      <sheetName val="Plan2"/>
      <sheetName val="Plan3"/>
      <sheetName val="QUIOSQUEmod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FONTE"/>
      <sheetName val="PLA MODELO"/>
    </sheetNames>
    <sheetDataSet>
      <sheetData sheetId="0"/>
      <sheetData sheetId="1"/>
    </sheetDataSet>
  </externalBook>
</externalLink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DV5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80" zoomScalePageLayoutView="100" workbookViewId="0">
      <selection pane="topLeft" activeCell="H20" activeCellId="0" sqref="H20"/>
    </sheetView>
  </sheetViews>
  <sheetFormatPr defaultColWidth="9.1796875" defaultRowHeight="12" zeroHeight="false" outlineLevelRow="0" outlineLevelCol="0"/>
  <cols>
    <col collapsed="false" customWidth="true" hidden="false" outlineLevel="0" max="1" min="1" style="1" width="6.54"/>
    <col collapsed="false" customWidth="true" hidden="false" outlineLevel="0" max="2" min="2" style="1" width="18"/>
    <col collapsed="false" customWidth="true" hidden="false" outlineLevel="0" max="3" min="3" style="1" width="7.73"/>
    <col collapsed="false" customWidth="true" hidden="false" outlineLevel="0" max="4" min="4" style="1" width="6.45"/>
    <col collapsed="false" customWidth="true" hidden="false" outlineLevel="0" max="5" min="5" style="1" width="74.82"/>
    <col collapsed="false" customWidth="true" hidden="false" outlineLevel="0" max="6" min="6" style="1" width="9.54"/>
    <col collapsed="false" customWidth="true" hidden="false" outlineLevel="0" max="7" min="7" style="2" width="10.27"/>
    <col collapsed="false" customWidth="true" hidden="false" outlineLevel="0" max="9" min="8" style="3" width="14.54"/>
    <col collapsed="false" customWidth="true" hidden="false" outlineLevel="0" max="10" min="10" style="3" width="15.45"/>
    <col collapsed="false" customWidth="true" hidden="false" outlineLevel="0" max="11" min="11" style="3" width="17.54"/>
    <col collapsed="false" customWidth="true" hidden="false" outlineLevel="0" max="12" min="12" style="4" width="10.72"/>
    <col collapsed="false" customWidth="false" hidden="false" outlineLevel="0" max="1024" min="13" style="4" width="9.18"/>
  </cols>
  <sheetData>
    <row r="1" customFormat="false" ht="12.75" hidden="false" customHeight="true" outlineLevel="0" collapsed="false">
      <c r="A1" s="5"/>
      <c r="B1" s="5"/>
      <c r="C1" s="5"/>
      <c r="D1" s="6" t="s">
        <v>0</v>
      </c>
      <c r="E1" s="6"/>
      <c r="F1" s="5" t="s">
        <v>1</v>
      </c>
      <c r="G1" s="5"/>
      <c r="H1" s="7" t="s">
        <v>2</v>
      </c>
      <c r="I1" s="7"/>
      <c r="J1" s="5" t="s">
        <v>3</v>
      </c>
      <c r="K1" s="8" t="n">
        <f aca="false">'COMPOSIÇÃO BDI'!F32</f>
        <v>0</v>
      </c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</row>
    <row r="2" customFormat="false" ht="12" hidden="false" customHeight="false" outlineLevel="0" collapsed="false">
      <c r="A2" s="5"/>
      <c r="B2" s="5"/>
      <c r="C2" s="5"/>
      <c r="D2" s="6"/>
      <c r="E2" s="6"/>
      <c r="F2" s="5"/>
      <c r="G2" s="5"/>
      <c r="H2" s="7"/>
      <c r="I2" s="7"/>
      <c r="J2" s="5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</row>
    <row r="3" customFormat="false" ht="12.75" hidden="false" customHeight="true" outlineLevel="0" collapsed="false">
      <c r="A3" s="5"/>
      <c r="B3" s="5"/>
      <c r="C3" s="5"/>
      <c r="D3" s="6" t="s">
        <v>4</v>
      </c>
      <c r="E3" s="6"/>
      <c r="F3" s="10" t="s">
        <v>5</v>
      </c>
      <c r="G3" s="10"/>
      <c r="H3" s="5" t="s">
        <v>6</v>
      </c>
      <c r="I3" s="5"/>
      <c r="J3" s="5" t="s">
        <v>7</v>
      </c>
      <c r="K3" s="5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</row>
    <row r="4" customFormat="false" ht="12.75" hidden="false" customHeight="true" outlineLevel="0" collapsed="false">
      <c r="A4" s="5"/>
      <c r="B4" s="5"/>
      <c r="C4" s="5"/>
      <c r="D4" s="6"/>
      <c r="E4" s="6"/>
      <c r="F4" s="10"/>
      <c r="G4" s="10"/>
      <c r="H4" s="5"/>
      <c r="I4" s="5"/>
      <c r="J4" s="5"/>
      <c r="K4" s="5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</row>
    <row r="5" customFormat="false" ht="12.75" hidden="false" customHeight="true" outlineLevel="0" collapsed="false">
      <c r="A5" s="5"/>
      <c r="B5" s="5"/>
      <c r="C5" s="5"/>
      <c r="D5" s="6" t="s">
        <v>8</v>
      </c>
      <c r="E5" s="6"/>
      <c r="F5" s="5" t="s">
        <v>9</v>
      </c>
      <c r="G5" s="5"/>
      <c r="H5" s="11" t="s">
        <v>10</v>
      </c>
      <c r="I5" s="11"/>
      <c r="J5" s="5"/>
      <c r="K5" s="5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</row>
    <row r="6" customFormat="false" ht="12.8" hidden="false" customHeight="false" outlineLevel="0" collapsed="false">
      <c r="A6" s="5"/>
      <c r="B6" s="5"/>
      <c r="C6" s="5"/>
      <c r="D6" s="6"/>
      <c r="E6" s="6"/>
      <c r="F6" s="5"/>
      <c r="G6" s="5"/>
      <c r="H6" s="11"/>
      <c r="I6" s="11"/>
      <c r="J6" s="5"/>
      <c r="K6" s="5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</row>
    <row r="7" customFormat="false" ht="5.25" hidden="false" customHeight="true" outlineLevel="0" collapsed="false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</row>
    <row r="8" customFormat="false" ht="15.75" hidden="false" customHeight="true" outlineLevel="0" collapsed="false">
      <c r="A8" s="14" t="s">
        <v>11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3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</row>
    <row r="9" customFormat="false" ht="5.25" hidden="false" customHeight="true" outlineLevel="0" collapsed="false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</row>
    <row r="10" customFormat="false" ht="12.75" hidden="false" customHeight="false" outlineLevel="0" collapsed="false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</row>
    <row r="11" customFormat="false" ht="12.75" hidden="false" customHeight="true" outlineLevel="0" collapsed="false">
      <c r="A11" s="16" t="s">
        <v>12</v>
      </c>
      <c r="B11" s="16" t="s">
        <v>13</v>
      </c>
      <c r="C11" s="16" t="s">
        <v>14</v>
      </c>
      <c r="D11" s="16"/>
      <c r="E11" s="16" t="s">
        <v>15</v>
      </c>
      <c r="F11" s="16" t="s">
        <v>16</v>
      </c>
      <c r="G11" s="16"/>
      <c r="H11" s="17" t="s">
        <v>17</v>
      </c>
      <c r="I11" s="17"/>
      <c r="J11" s="17"/>
      <c r="K11" s="17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</row>
    <row r="12" customFormat="false" ht="12.75" hidden="false" customHeight="true" outlineLevel="0" collapsed="false">
      <c r="A12" s="16"/>
      <c r="B12" s="16"/>
      <c r="C12" s="16"/>
      <c r="D12" s="16"/>
      <c r="E12" s="16"/>
      <c r="F12" s="16"/>
      <c r="G12" s="18" t="s">
        <v>18</v>
      </c>
      <c r="H12" s="18" t="s">
        <v>19</v>
      </c>
      <c r="I12" s="18" t="s">
        <v>20</v>
      </c>
      <c r="J12" s="18" t="s">
        <v>21</v>
      </c>
      <c r="K12" s="16" t="s">
        <v>22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</row>
    <row r="13" customFormat="false" ht="20.25" hidden="false" customHeight="true" outlineLevel="0" collapsed="false">
      <c r="A13" s="16"/>
      <c r="B13" s="16"/>
      <c r="C13" s="16"/>
      <c r="D13" s="16"/>
      <c r="E13" s="16"/>
      <c r="F13" s="16"/>
      <c r="G13" s="18"/>
      <c r="H13" s="18"/>
      <c r="I13" s="19" t="n">
        <f aca="false">K1</f>
        <v>0</v>
      </c>
      <c r="J13" s="18"/>
      <c r="K13" s="16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</row>
    <row r="14" customFormat="false" ht="12.75" hidden="false" customHeight="false" outlineLevel="0" collapsed="false">
      <c r="A14" s="20" t="n">
        <v>1</v>
      </c>
      <c r="B14" s="20"/>
      <c r="C14" s="21"/>
      <c r="D14" s="21"/>
      <c r="E14" s="22" t="s">
        <v>23</v>
      </c>
      <c r="F14" s="23"/>
      <c r="G14" s="24"/>
      <c r="H14" s="25"/>
      <c r="I14" s="25"/>
      <c r="J14" s="25"/>
      <c r="K14" s="26" t="n">
        <f aca="false">SUM(K15)</f>
        <v>0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</row>
    <row r="15" customFormat="false" ht="12" hidden="false" customHeight="false" outlineLevel="0" collapsed="false">
      <c r="A15" s="27" t="s">
        <v>24</v>
      </c>
      <c r="B15" s="28" t="s">
        <v>25</v>
      </c>
      <c r="C15" s="29" t="s">
        <v>26</v>
      </c>
      <c r="D15" s="29" t="s">
        <v>27</v>
      </c>
      <c r="E15" s="30" t="str">
        <f aca="false">CPU!C10</f>
        <v>ADMINISTRAÇÃO DA OBRA</v>
      </c>
      <c r="F15" s="31" t="s">
        <v>28</v>
      </c>
      <c r="G15" s="32" t="n">
        <f aca="false">MEMORIAL!H9</f>
        <v>4</v>
      </c>
      <c r="H15" s="33" t="n">
        <f aca="false">CPU!F10</f>
        <v>0</v>
      </c>
      <c r="I15" s="33" t="n">
        <f aca="false">H15*$I$13</f>
        <v>0</v>
      </c>
      <c r="J15" s="33" t="n">
        <f aca="false">I15+H15</f>
        <v>0</v>
      </c>
      <c r="K15" s="34" t="n">
        <f aca="false">J15*G15</f>
        <v>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</row>
    <row r="16" customFormat="false" ht="12" hidden="false" customHeight="false" outlineLevel="0" collapsed="false">
      <c r="A16" s="27"/>
      <c r="B16" s="35"/>
      <c r="C16" s="36"/>
      <c r="D16" s="36"/>
      <c r="E16" s="30"/>
      <c r="F16" s="37"/>
      <c r="G16" s="32"/>
      <c r="H16" s="38"/>
      <c r="I16" s="33"/>
      <c r="J16" s="33"/>
      <c r="K16" s="34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</row>
    <row r="17" customFormat="false" ht="12.75" hidden="false" customHeight="false" outlineLevel="0" collapsed="false">
      <c r="A17" s="20" t="n">
        <v>2</v>
      </c>
      <c r="B17" s="20"/>
      <c r="C17" s="21"/>
      <c r="D17" s="21"/>
      <c r="E17" s="22" t="s">
        <v>29</v>
      </c>
      <c r="F17" s="23"/>
      <c r="G17" s="24"/>
      <c r="H17" s="25"/>
      <c r="I17" s="25"/>
      <c r="J17" s="25"/>
      <c r="K17" s="26" t="n">
        <f aca="false">SUM(K18:K22)</f>
        <v>0</v>
      </c>
      <c r="L17" s="3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</row>
    <row r="18" customFormat="false" ht="12" hidden="false" customHeight="false" outlineLevel="0" collapsed="false">
      <c r="A18" s="27" t="s">
        <v>30</v>
      </c>
      <c r="B18" s="28" t="s">
        <v>25</v>
      </c>
      <c r="C18" s="29" t="s">
        <v>26</v>
      </c>
      <c r="D18" s="29" t="s">
        <v>31</v>
      </c>
      <c r="E18" s="30" t="str">
        <f aca="false">CPU!C24</f>
        <v>MOBILIZAÇÃO DA OBRA</v>
      </c>
      <c r="F18" s="31" t="s">
        <v>32</v>
      </c>
      <c r="G18" s="32" t="n">
        <f aca="false">MEMORIAL!H13</f>
        <v>1</v>
      </c>
      <c r="H18" s="33" t="n">
        <f aca="false">CPU!F24</f>
        <v>0</v>
      </c>
      <c r="I18" s="33" t="n">
        <f aca="false">H18*$I$13</f>
        <v>0</v>
      </c>
      <c r="J18" s="33" t="n">
        <f aca="false">I18+H18</f>
        <v>0</v>
      </c>
      <c r="K18" s="34" t="n">
        <f aca="false">J18*G18</f>
        <v>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</row>
    <row r="19" customFormat="false" ht="37.5" hidden="false" customHeight="false" outlineLevel="0" collapsed="false">
      <c r="A19" s="27" t="s">
        <v>33</v>
      </c>
      <c r="B19" s="28" t="s">
        <v>25</v>
      </c>
      <c r="C19" s="29" t="s">
        <v>26</v>
      </c>
      <c r="D19" s="29" t="s">
        <v>34</v>
      </c>
      <c r="E19" s="40" t="s">
        <v>35</v>
      </c>
      <c r="F19" s="31" t="s">
        <v>28</v>
      </c>
      <c r="G19" s="32" t="n">
        <f aca="false">MEMORIAL!H15</f>
        <v>4</v>
      </c>
      <c r="H19" s="33" t="n">
        <f aca="false">CPU!F191</f>
        <v>0</v>
      </c>
      <c r="I19" s="33" t="n">
        <f aca="false">H19*$I$13</f>
        <v>0</v>
      </c>
      <c r="J19" s="33" t="n">
        <f aca="false">I19+H19</f>
        <v>0</v>
      </c>
      <c r="K19" s="34" t="n">
        <f aca="false">J19*G19</f>
        <v>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</row>
    <row r="20" customFormat="false" ht="37.5" hidden="false" customHeight="false" outlineLevel="0" collapsed="false">
      <c r="A20" s="27" t="s">
        <v>36</v>
      </c>
      <c r="B20" s="28" t="s">
        <v>25</v>
      </c>
      <c r="C20" s="29" t="s">
        <v>26</v>
      </c>
      <c r="D20" s="29" t="s">
        <v>37</v>
      </c>
      <c r="E20" s="40" t="s">
        <v>38</v>
      </c>
      <c r="F20" s="31" t="s">
        <v>28</v>
      </c>
      <c r="G20" s="32" t="n">
        <f aca="false">MEMORIAL!H16</f>
        <v>4</v>
      </c>
      <c r="H20" s="33" t="n">
        <f aca="false">CPU!F206</f>
        <v>0</v>
      </c>
      <c r="I20" s="33" t="n">
        <f aca="false">H20*$I$13</f>
        <v>0</v>
      </c>
      <c r="J20" s="33" t="n">
        <f aca="false">I20+H20</f>
        <v>0</v>
      </c>
      <c r="K20" s="34" t="n">
        <f aca="false">J20*G20</f>
        <v>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</row>
    <row r="21" customFormat="false" ht="24.75" hidden="false" customHeight="false" outlineLevel="0" collapsed="false">
      <c r="A21" s="27" t="s">
        <v>39</v>
      </c>
      <c r="B21" s="28" t="s">
        <v>9</v>
      </c>
      <c r="C21" s="28" t="n">
        <v>103689</v>
      </c>
      <c r="D21" s="28"/>
      <c r="E21" s="40" t="s">
        <v>40</v>
      </c>
      <c r="F21" s="28" t="s">
        <v>41</v>
      </c>
      <c r="G21" s="32" t="n">
        <f aca="false">MEMORIAL!H21</f>
        <v>2.88</v>
      </c>
      <c r="H21" s="33"/>
      <c r="I21" s="33" t="n">
        <f aca="false">H21*$I$13</f>
        <v>0</v>
      </c>
      <c r="J21" s="33" t="n">
        <f aca="false">I21+H21</f>
        <v>0</v>
      </c>
      <c r="K21" s="34" t="n">
        <f aca="false">J21*G21</f>
        <v>0</v>
      </c>
      <c r="L21" s="41" t="n">
        <f aca="false">SUM(K19:K20)/4</f>
        <v>0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</row>
    <row r="22" s="43" customFormat="true" ht="12" hidden="false" customHeight="false" outlineLevel="0" collapsed="false">
      <c r="A22" s="27" t="s">
        <v>42</v>
      </c>
      <c r="B22" s="28" t="s">
        <v>25</v>
      </c>
      <c r="C22" s="29" t="s">
        <v>26</v>
      </c>
      <c r="D22" s="29" t="s">
        <v>43</v>
      </c>
      <c r="E22" s="30" t="str">
        <f aca="false">CPU!C38</f>
        <v>MOBILIZAÇÃO E DESMOBILIZAÇÃO DE CONTAINERS DE OBRAS</v>
      </c>
      <c r="F22" s="28" t="s">
        <v>44</v>
      </c>
      <c r="G22" s="32" t="n">
        <f aca="false">MEMORIAL!H24</f>
        <v>4</v>
      </c>
      <c r="H22" s="42" t="n">
        <f aca="false">CPU!F38</f>
        <v>0</v>
      </c>
      <c r="I22" s="33" t="n">
        <f aca="false">H22*$I$13</f>
        <v>0</v>
      </c>
      <c r="J22" s="33" t="n">
        <f aca="false">I22+H22</f>
        <v>0</v>
      </c>
      <c r="K22" s="34" t="n">
        <f aca="false">J22*G22</f>
        <v>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</row>
    <row r="23" s="43" customFormat="true" ht="12" hidden="false" customHeight="false" outlineLevel="0" collapsed="false">
      <c r="A23" s="27"/>
      <c r="B23" s="35"/>
      <c r="C23" s="36"/>
      <c r="D23" s="36"/>
      <c r="E23" s="30"/>
      <c r="F23" s="37"/>
      <c r="G23" s="32"/>
      <c r="H23" s="38"/>
      <c r="I23" s="33"/>
      <c r="J23" s="33"/>
      <c r="K23" s="34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</row>
    <row r="24" customFormat="false" ht="12.75" hidden="false" customHeight="false" outlineLevel="0" collapsed="false">
      <c r="A24" s="20" t="n">
        <v>3</v>
      </c>
      <c r="B24" s="20"/>
      <c r="C24" s="21"/>
      <c r="D24" s="21"/>
      <c r="E24" s="44" t="s">
        <v>45</v>
      </c>
      <c r="F24" s="23"/>
      <c r="G24" s="24"/>
      <c r="H24" s="25"/>
      <c r="I24" s="25"/>
      <c r="J24" s="25"/>
      <c r="K24" s="26" t="n">
        <f aca="false">SUM(K25:K26)</f>
        <v>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</row>
    <row r="25" customFormat="false" ht="24.75" hidden="false" customHeight="false" outlineLevel="0" collapsed="false">
      <c r="A25" s="27" t="s">
        <v>46</v>
      </c>
      <c r="B25" s="28" t="s">
        <v>47</v>
      </c>
      <c r="C25" s="29" t="s">
        <v>26</v>
      </c>
      <c r="D25" s="31" t="n">
        <v>5</v>
      </c>
      <c r="E25" s="40" t="s">
        <v>48</v>
      </c>
      <c r="F25" s="37" t="s">
        <v>44</v>
      </c>
      <c r="G25" s="32" t="n">
        <f aca="false">MEMORIAL!H28</f>
        <v>21</v>
      </c>
      <c r="H25" s="45" t="n">
        <f aca="false">CPU!F64</f>
        <v>0</v>
      </c>
      <c r="I25" s="33" t="n">
        <f aca="false">H25*$I$13</f>
        <v>0</v>
      </c>
      <c r="J25" s="33" t="n">
        <f aca="false">I25+H25</f>
        <v>0</v>
      </c>
      <c r="K25" s="34" t="n">
        <f aca="false">J25*G25</f>
        <v>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</row>
    <row r="26" customFormat="false" ht="12" hidden="false" customHeight="false" outlineLevel="0" collapsed="false">
      <c r="A26" s="27" t="s">
        <v>49</v>
      </c>
      <c r="B26" s="28" t="s">
        <v>47</v>
      </c>
      <c r="C26" s="29" t="s">
        <v>26</v>
      </c>
      <c r="D26" s="31" t="n">
        <v>6</v>
      </c>
      <c r="E26" s="40" t="str">
        <f aca="false">CPU!C76</f>
        <v>DESCARTE DE TELHAS EM AMIANTO EM ATERRO SANITÁRIO</v>
      </c>
      <c r="F26" s="37" t="s">
        <v>44</v>
      </c>
      <c r="G26" s="32" t="n">
        <v>1</v>
      </c>
      <c r="H26" s="45" t="n">
        <f aca="false">CPU!F76</f>
        <v>0</v>
      </c>
      <c r="I26" s="33" t="n">
        <f aca="false">H26*$I$13</f>
        <v>0</v>
      </c>
      <c r="J26" s="33" t="n">
        <f aca="false">I26+H26</f>
        <v>0</v>
      </c>
      <c r="K26" s="34" t="n">
        <f aca="false">J26*G26</f>
        <v>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</row>
    <row r="27" customFormat="false" ht="12" hidden="false" customHeight="false" outlineLevel="0" collapsed="false">
      <c r="A27" s="27"/>
      <c r="B27" s="35"/>
      <c r="C27" s="36"/>
      <c r="D27" s="36"/>
      <c r="E27" s="30"/>
      <c r="F27" s="37"/>
      <c r="G27" s="32"/>
      <c r="H27" s="38"/>
      <c r="I27" s="33"/>
      <c r="J27" s="33"/>
      <c r="K27" s="34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</row>
    <row r="28" customFormat="false" ht="12.75" hidden="false" customHeight="false" outlineLevel="0" collapsed="false">
      <c r="A28" s="20" t="n">
        <v>4</v>
      </c>
      <c r="B28" s="20"/>
      <c r="C28" s="21"/>
      <c r="D28" s="21"/>
      <c r="E28" s="46" t="s">
        <v>50</v>
      </c>
      <c r="F28" s="23"/>
      <c r="G28" s="24"/>
      <c r="H28" s="25"/>
      <c r="I28" s="25"/>
      <c r="J28" s="25"/>
      <c r="K28" s="26" t="n">
        <f aca="false">SUM(K29:K46)</f>
        <v>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</row>
    <row r="29" customFormat="false" ht="24.75" hidden="false" customHeight="false" outlineLevel="0" collapsed="false">
      <c r="A29" s="47" t="s">
        <v>51</v>
      </c>
      <c r="B29" s="28" t="s">
        <v>9</v>
      </c>
      <c r="C29" s="28" t="n">
        <v>97649</v>
      </c>
      <c r="D29" s="28"/>
      <c r="E29" s="40" t="s">
        <v>52</v>
      </c>
      <c r="F29" s="28" t="s">
        <v>41</v>
      </c>
      <c r="G29" s="32" t="n">
        <f aca="false">MEMORIAL!H39</f>
        <v>2342.893</v>
      </c>
      <c r="H29" s="42"/>
      <c r="I29" s="33" t="n">
        <f aca="false">H29*$I$13</f>
        <v>0</v>
      </c>
      <c r="J29" s="33" t="n">
        <f aca="false">I29+H29</f>
        <v>0</v>
      </c>
      <c r="K29" s="34" t="n">
        <f aca="false">J29*G29</f>
        <v>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</row>
    <row r="30" customFormat="false" ht="24.75" hidden="false" customHeight="false" outlineLevel="0" collapsed="false">
      <c r="A30" s="47" t="s">
        <v>53</v>
      </c>
      <c r="B30" s="28" t="s">
        <v>47</v>
      </c>
      <c r="C30" s="29" t="s">
        <v>26</v>
      </c>
      <c r="D30" s="28" t="n">
        <v>7</v>
      </c>
      <c r="E30" s="40" t="s">
        <v>54</v>
      </c>
      <c r="F30" s="28" t="s">
        <v>41</v>
      </c>
      <c r="G30" s="32" t="n">
        <f aca="false">MEMORIAL!H48</f>
        <v>463.7764</v>
      </c>
      <c r="H30" s="42" t="n">
        <f aca="false">CPU!F88</f>
        <v>0</v>
      </c>
      <c r="I30" s="33" t="n">
        <f aca="false">H30*$I$13</f>
        <v>0</v>
      </c>
      <c r="J30" s="33" t="n">
        <f aca="false">I30+H30</f>
        <v>0</v>
      </c>
      <c r="K30" s="34" t="n">
        <f aca="false">J30*G30</f>
        <v>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</row>
    <row r="31" customFormat="false" ht="37.5" hidden="false" customHeight="false" outlineLevel="0" collapsed="false">
      <c r="A31" s="47" t="s">
        <v>55</v>
      </c>
      <c r="B31" s="28" t="s">
        <v>9</v>
      </c>
      <c r="C31" s="28" t="n">
        <v>87620</v>
      </c>
      <c r="D31" s="28"/>
      <c r="E31" s="40" t="s">
        <v>56</v>
      </c>
      <c r="F31" s="28" t="s">
        <v>41</v>
      </c>
      <c r="G31" s="32" t="n">
        <f aca="false">MEMORIAL!H58</f>
        <v>544.4164</v>
      </c>
      <c r="H31" s="42"/>
      <c r="I31" s="33" t="n">
        <f aca="false">H31*$I$13</f>
        <v>0</v>
      </c>
      <c r="J31" s="33" t="n">
        <f aca="false">I31+H31</f>
        <v>0</v>
      </c>
      <c r="K31" s="34" t="n">
        <f aca="false">J31*G31</f>
        <v>0</v>
      </c>
      <c r="L31" s="9"/>
      <c r="M31" s="48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</row>
    <row r="32" customFormat="false" ht="24.75" hidden="false" customHeight="false" outlineLevel="0" collapsed="false">
      <c r="A32" s="47" t="s">
        <v>57</v>
      </c>
      <c r="B32" s="28" t="s">
        <v>9</v>
      </c>
      <c r="C32" s="28" t="n">
        <v>98546</v>
      </c>
      <c r="D32" s="28"/>
      <c r="E32" s="40" t="s">
        <v>58</v>
      </c>
      <c r="F32" s="28" t="s">
        <v>41</v>
      </c>
      <c r="G32" s="32" t="n">
        <f aca="false">MEMORIAL!H62</f>
        <v>463.7764</v>
      </c>
      <c r="H32" s="42"/>
      <c r="I32" s="33" t="n">
        <f aca="false">H32*$I$13</f>
        <v>0</v>
      </c>
      <c r="J32" s="33" t="n">
        <f aca="false">I32+H32</f>
        <v>0</v>
      </c>
      <c r="K32" s="34" t="n">
        <f aca="false">J32*G32</f>
        <v>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</row>
    <row r="33" customFormat="false" ht="37.5" hidden="false" customHeight="false" outlineLevel="0" collapsed="false">
      <c r="A33" s="47" t="s">
        <v>59</v>
      </c>
      <c r="B33" s="28" t="s">
        <v>47</v>
      </c>
      <c r="C33" s="29" t="s">
        <v>26</v>
      </c>
      <c r="D33" s="28" t="n">
        <v>8</v>
      </c>
      <c r="E33" s="40" t="s">
        <v>60</v>
      </c>
      <c r="F33" s="28" t="s">
        <v>41</v>
      </c>
      <c r="G33" s="32" t="n">
        <f aca="false">MEMORIAL!H65</f>
        <v>463.7764</v>
      </c>
      <c r="H33" s="42" t="n">
        <f aca="false">CPU!F100</f>
        <v>0</v>
      </c>
      <c r="I33" s="33" t="n">
        <f aca="false">H33*$I$13</f>
        <v>0</v>
      </c>
      <c r="J33" s="33" t="n">
        <f aca="false">I33+H33</f>
        <v>0</v>
      </c>
      <c r="K33" s="34" t="n">
        <f aca="false">J33*G33</f>
        <v>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</row>
    <row r="34" customFormat="false" ht="12" hidden="false" customHeight="false" outlineLevel="0" collapsed="false">
      <c r="A34" s="47" t="s">
        <v>61</v>
      </c>
      <c r="B34" s="28" t="s">
        <v>47</v>
      </c>
      <c r="C34" s="29" t="s">
        <v>26</v>
      </c>
      <c r="D34" s="28" t="n">
        <v>9</v>
      </c>
      <c r="E34" s="40" t="s">
        <v>62</v>
      </c>
      <c r="F34" s="28" t="s">
        <v>44</v>
      </c>
      <c r="G34" s="32" t="n">
        <f aca="false">MEMORIAL!H68</f>
        <v>22</v>
      </c>
      <c r="H34" s="42" t="n">
        <f aca="false">CPU!F117</f>
        <v>0</v>
      </c>
      <c r="I34" s="33" t="n">
        <f aca="false">H34*$I$13</f>
        <v>0</v>
      </c>
      <c r="J34" s="33" t="n">
        <f aca="false">I34+H34</f>
        <v>0</v>
      </c>
      <c r="K34" s="34" t="n">
        <f aca="false">J34*G34</f>
        <v>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</row>
    <row r="35" customFormat="false" ht="37.5" hidden="false" customHeight="false" outlineLevel="0" collapsed="false">
      <c r="A35" s="47" t="s">
        <v>63</v>
      </c>
      <c r="B35" s="28" t="s">
        <v>9</v>
      </c>
      <c r="C35" s="28" t="n">
        <v>100327</v>
      </c>
      <c r="D35" s="28"/>
      <c r="E35" s="40" t="s">
        <v>64</v>
      </c>
      <c r="F35" s="28" t="s">
        <v>65</v>
      </c>
      <c r="G35" s="32" t="n">
        <f aca="false">MEMORIAL!H71</f>
        <v>535.36</v>
      </c>
      <c r="H35" s="42"/>
      <c r="I35" s="33" t="n">
        <f aca="false">H35*$I$13</f>
        <v>0</v>
      </c>
      <c r="J35" s="33" t="n">
        <f aca="false">I35+H35</f>
        <v>0</v>
      </c>
      <c r="K35" s="34" t="n">
        <f aca="false">J35*G35</f>
        <v>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</row>
    <row r="36" customFormat="false" ht="37.5" hidden="true" customHeight="false" outlineLevel="0" collapsed="false">
      <c r="A36" s="47" t="s">
        <v>66</v>
      </c>
      <c r="B36" s="28" t="s">
        <v>47</v>
      </c>
      <c r="C36" s="29" t="s">
        <v>26</v>
      </c>
      <c r="D36" s="28" t="n">
        <v>10</v>
      </c>
      <c r="E36" s="40" t="s">
        <v>67</v>
      </c>
      <c r="F36" s="28" t="s">
        <v>41</v>
      </c>
      <c r="G36" s="32" t="n">
        <f aca="false">MEMORIAL!H81</f>
        <v>0</v>
      </c>
      <c r="H36" s="42" t="n">
        <f aca="false">CPU!F129</f>
        <v>0</v>
      </c>
      <c r="I36" s="33" t="n">
        <f aca="false">H36*$I$13</f>
        <v>0</v>
      </c>
      <c r="J36" s="33" t="n">
        <f aca="false">I36+H36</f>
        <v>0</v>
      </c>
      <c r="K36" s="34" t="n">
        <f aca="false">J36*G36</f>
        <v>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</row>
    <row r="37" customFormat="false" ht="77.1" hidden="false" customHeight="true" outlineLevel="0" collapsed="false">
      <c r="A37" s="47" t="s">
        <v>68</v>
      </c>
      <c r="B37" s="28" t="s">
        <v>47</v>
      </c>
      <c r="C37" s="29" t="s">
        <v>26</v>
      </c>
      <c r="D37" s="28" t="n">
        <v>11</v>
      </c>
      <c r="E37" s="40" t="s">
        <v>69</v>
      </c>
      <c r="F37" s="28" t="s">
        <v>41</v>
      </c>
      <c r="G37" s="32" t="n">
        <f aca="false">MEMORIAL!H84</f>
        <v>2342.893</v>
      </c>
      <c r="H37" s="42" t="n">
        <f aca="false">CPU!F144</f>
        <v>0</v>
      </c>
      <c r="I37" s="33" t="n">
        <f aca="false">H37*$I$13</f>
        <v>0</v>
      </c>
      <c r="J37" s="33" t="n">
        <f aca="false">I37+H37</f>
        <v>0</v>
      </c>
      <c r="K37" s="34" t="n">
        <f aca="false">J37*G37</f>
        <v>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</row>
    <row r="38" customFormat="false" ht="24.75" hidden="false" customHeight="false" outlineLevel="0" collapsed="false">
      <c r="A38" s="47" t="s">
        <v>70</v>
      </c>
      <c r="B38" s="28" t="s">
        <v>9</v>
      </c>
      <c r="C38" s="28" t="n">
        <v>100727</v>
      </c>
      <c r="D38" s="28"/>
      <c r="E38" s="40" t="s">
        <v>71</v>
      </c>
      <c r="F38" s="28" t="s">
        <v>41</v>
      </c>
      <c r="G38" s="32" t="n">
        <f aca="false">MEMORIAL!H92</f>
        <v>2342.893</v>
      </c>
      <c r="H38" s="42"/>
      <c r="I38" s="33" t="n">
        <f aca="false">H38*$I$13</f>
        <v>0</v>
      </c>
      <c r="J38" s="33" t="n">
        <f aca="false">I38+H38</f>
        <v>0</v>
      </c>
      <c r="K38" s="34" t="n">
        <f aca="false">J38*G38</f>
        <v>0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</row>
    <row r="39" customFormat="false" ht="39.15" hidden="false" customHeight="true" outlineLevel="0" collapsed="false">
      <c r="A39" s="47" t="s">
        <v>72</v>
      </c>
      <c r="B39" s="28" t="s">
        <v>9</v>
      </c>
      <c r="C39" s="28" t="n">
        <v>100729</v>
      </c>
      <c r="D39" s="28"/>
      <c r="E39" s="40" t="s">
        <v>73</v>
      </c>
      <c r="F39" s="28" t="s">
        <v>41</v>
      </c>
      <c r="G39" s="32" t="n">
        <f aca="false">MEMORIAL!H100</f>
        <v>2342.893</v>
      </c>
      <c r="H39" s="42"/>
      <c r="I39" s="33" t="n">
        <f aca="false">H39*$I$13</f>
        <v>0</v>
      </c>
      <c r="J39" s="33" t="n">
        <f aca="false">I39+H39</f>
        <v>0</v>
      </c>
      <c r="K39" s="34" t="n">
        <f aca="false">J39*G39</f>
        <v>0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</row>
    <row r="40" customFormat="false" ht="75" hidden="false" customHeight="false" outlineLevel="0" collapsed="false">
      <c r="A40" s="47" t="s">
        <v>74</v>
      </c>
      <c r="B40" s="28" t="s">
        <v>47</v>
      </c>
      <c r="C40" s="29" t="s">
        <v>26</v>
      </c>
      <c r="D40" s="28" t="n">
        <v>12</v>
      </c>
      <c r="E40" s="40" t="s">
        <v>75</v>
      </c>
      <c r="F40" s="28" t="s">
        <v>41</v>
      </c>
      <c r="G40" s="32" t="n">
        <f aca="false">MEMORIAL!H108</f>
        <v>2342.893</v>
      </c>
      <c r="H40" s="42" t="n">
        <f aca="false">CPU!F160</f>
        <v>0</v>
      </c>
      <c r="I40" s="33" t="n">
        <f aca="false">H40*$I$13</f>
        <v>0</v>
      </c>
      <c r="J40" s="33" t="n">
        <f aca="false">I40+H40</f>
        <v>0</v>
      </c>
      <c r="K40" s="34" t="n">
        <f aca="false">J40*G40</f>
        <v>0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</row>
    <row r="41" customFormat="false" ht="24.75" hidden="false" customHeight="false" outlineLevel="0" collapsed="false">
      <c r="A41" s="47" t="s">
        <v>76</v>
      </c>
      <c r="B41" s="28" t="s">
        <v>9</v>
      </c>
      <c r="C41" s="28" t="n">
        <v>104803</v>
      </c>
      <c r="D41" s="28"/>
      <c r="E41" s="40" t="s">
        <v>77</v>
      </c>
      <c r="F41" s="28" t="s">
        <v>65</v>
      </c>
      <c r="G41" s="32" t="n">
        <f aca="false">MEMORIAL!H122</f>
        <v>267.68</v>
      </c>
      <c r="H41" s="42"/>
      <c r="I41" s="33" t="n">
        <f aca="false">H41*$I$13</f>
        <v>0</v>
      </c>
      <c r="J41" s="33" t="n">
        <f aca="false">I41+H41</f>
        <v>0</v>
      </c>
      <c r="K41" s="34" t="n">
        <f aca="false">J41*G41</f>
        <v>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</row>
    <row r="42" s="43" customFormat="true" ht="24.75" hidden="false" customHeight="false" outlineLevel="0" collapsed="false">
      <c r="A42" s="47" t="s">
        <v>78</v>
      </c>
      <c r="B42" s="28" t="s">
        <v>25</v>
      </c>
      <c r="C42" s="29" t="s">
        <v>26</v>
      </c>
      <c r="D42" s="29" t="s">
        <v>79</v>
      </c>
      <c r="E42" s="30" t="str">
        <f aca="false">CPU!C50</f>
        <v>FORNECIMENTO E INSTALAÇÃO DE GRELHAS PARA RALO TIPO "ABACAXI" CONFORME PROJETO</v>
      </c>
      <c r="F42" s="28" t="s">
        <v>44</v>
      </c>
      <c r="G42" s="32" t="n">
        <f aca="false">MEMORIAL!H132</f>
        <v>5</v>
      </c>
      <c r="H42" s="42"/>
      <c r="I42" s="33" t="n">
        <f aca="false">H42*$I$13</f>
        <v>0</v>
      </c>
      <c r="J42" s="33" t="n">
        <f aca="false">I42+H42</f>
        <v>0</v>
      </c>
      <c r="K42" s="34" t="n">
        <f aca="false">J42*G42</f>
        <v>0</v>
      </c>
      <c r="L42" s="41" t="n">
        <f aca="false">K42+K22/2+K18+K21+L21</f>
        <v>0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</row>
    <row r="43" customFormat="false" ht="12" hidden="false" customHeight="false" outlineLevel="0" collapsed="false">
      <c r="A43" s="47" t="s">
        <v>80</v>
      </c>
      <c r="B43" s="28" t="s">
        <v>47</v>
      </c>
      <c r="C43" s="29" t="s">
        <v>26</v>
      </c>
      <c r="D43" s="28" t="n">
        <v>16</v>
      </c>
      <c r="E43" s="40" t="s">
        <v>81</v>
      </c>
      <c r="F43" s="28" t="s">
        <v>65</v>
      </c>
      <c r="G43" s="32" t="n">
        <f aca="false">MEMORIAL!H140</f>
        <v>244.85</v>
      </c>
      <c r="H43" s="42" t="n">
        <f aca="false">CPU!F221</f>
        <v>0</v>
      </c>
      <c r="I43" s="33" t="n">
        <f aca="false">H43*$I$13</f>
        <v>0</v>
      </c>
      <c r="J43" s="33" t="n">
        <f aca="false">I43+H43</f>
        <v>0</v>
      </c>
      <c r="K43" s="34" t="n">
        <f aca="false">J43*G43</f>
        <v>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</row>
    <row r="44" customFormat="false" ht="12" hidden="false" customHeight="false" outlineLevel="0" collapsed="false">
      <c r="A44" s="47" t="s">
        <v>82</v>
      </c>
      <c r="B44" s="28" t="s">
        <v>47</v>
      </c>
      <c r="C44" s="29" t="s">
        <v>26</v>
      </c>
      <c r="D44" s="28" t="n">
        <v>17</v>
      </c>
      <c r="E44" s="40" t="s">
        <v>83</v>
      </c>
      <c r="F44" s="28" t="s">
        <v>65</v>
      </c>
      <c r="G44" s="32" t="n">
        <f aca="false">MEMORIAL!H141</f>
        <v>244.85</v>
      </c>
      <c r="H44" s="42" t="n">
        <f aca="false">CPU!F236</f>
        <v>0</v>
      </c>
      <c r="I44" s="33" t="n">
        <f aca="false">H44*$I$13</f>
        <v>0</v>
      </c>
      <c r="J44" s="33" t="n">
        <f aca="false">I44+H44</f>
        <v>0</v>
      </c>
      <c r="K44" s="34" t="n">
        <f aca="false">J44*G44</f>
        <v>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</row>
    <row r="45" customFormat="false" ht="24.75" hidden="false" customHeight="false" outlineLevel="0" collapsed="false">
      <c r="A45" s="47" t="s">
        <v>84</v>
      </c>
      <c r="B45" s="28" t="s">
        <v>9</v>
      </c>
      <c r="C45" s="28" t="n">
        <v>104488</v>
      </c>
      <c r="D45" s="28"/>
      <c r="E45" s="40" t="s">
        <v>85</v>
      </c>
      <c r="F45" s="28" t="s">
        <v>86</v>
      </c>
      <c r="G45" s="32" t="n">
        <v>0.14</v>
      </c>
      <c r="H45" s="42"/>
      <c r="I45" s="33" t="n">
        <f aca="false">H45*$I$13</f>
        <v>0</v>
      </c>
      <c r="J45" s="33" t="n">
        <f aca="false">I45+H45</f>
        <v>0</v>
      </c>
      <c r="K45" s="34" t="n">
        <f aca="false">J45*G45</f>
        <v>0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</row>
    <row r="46" customFormat="false" ht="37.5" hidden="false" customHeight="false" outlineLevel="0" collapsed="false">
      <c r="A46" s="47" t="s">
        <v>87</v>
      </c>
      <c r="B46" s="28" t="s">
        <v>9</v>
      </c>
      <c r="C46" s="28" t="n">
        <v>101963</v>
      </c>
      <c r="D46" s="28"/>
      <c r="E46" s="40" t="s">
        <v>88</v>
      </c>
      <c r="F46" s="28" t="s">
        <v>41</v>
      </c>
      <c r="G46" s="32" t="n">
        <v>0.666</v>
      </c>
      <c r="H46" s="42"/>
      <c r="I46" s="33" t="n">
        <f aca="false">H46*$I$13</f>
        <v>0</v>
      </c>
      <c r="J46" s="33" t="n">
        <f aca="false">I46+H46</f>
        <v>0</v>
      </c>
      <c r="K46" s="34" t="n">
        <f aca="false">J46*G46</f>
        <v>0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</row>
    <row r="47" customFormat="false" ht="12" hidden="false" customHeight="false" outlineLevel="0" collapsed="false">
      <c r="A47" s="47"/>
      <c r="B47" s="35"/>
      <c r="C47" s="35"/>
      <c r="D47" s="35"/>
      <c r="E47" s="49"/>
      <c r="F47" s="28"/>
      <c r="G47" s="50"/>
      <c r="H47" s="51"/>
      <c r="I47" s="33"/>
      <c r="J47" s="33"/>
      <c r="K47" s="34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</row>
    <row r="48" customFormat="false" ht="12.75" hidden="false" customHeight="false" outlineLevel="0" collapsed="false">
      <c r="A48" s="20" t="n">
        <v>5</v>
      </c>
      <c r="B48" s="20"/>
      <c r="C48" s="21"/>
      <c r="D48" s="21"/>
      <c r="E48" s="46" t="s">
        <v>89</v>
      </c>
      <c r="F48" s="23"/>
      <c r="G48" s="24"/>
      <c r="H48" s="25"/>
      <c r="I48" s="25"/>
      <c r="J48" s="25"/>
      <c r="K48" s="26" t="n">
        <f aca="false">SUM(K49:K49)</f>
        <v>0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</row>
    <row r="49" customFormat="false" ht="12" hidden="false" customHeight="false" outlineLevel="0" collapsed="false">
      <c r="A49" s="47" t="s">
        <v>90</v>
      </c>
      <c r="B49" s="35" t="s">
        <v>47</v>
      </c>
      <c r="C49" s="36" t="s">
        <v>26</v>
      </c>
      <c r="D49" s="28" t="n">
        <v>13</v>
      </c>
      <c r="E49" s="40" t="s">
        <v>89</v>
      </c>
      <c r="F49" s="28" t="s">
        <v>44</v>
      </c>
      <c r="G49" s="32" t="n">
        <f aca="false">MEMORIAL!H146</f>
        <v>1</v>
      </c>
      <c r="H49" s="42" t="n">
        <f aca="false">CPU!F177</f>
        <v>0</v>
      </c>
      <c r="I49" s="33" t="n">
        <f aca="false">H49*$I$13</f>
        <v>0</v>
      </c>
      <c r="J49" s="33" t="n">
        <f aca="false">I49+H49</f>
        <v>0</v>
      </c>
      <c r="K49" s="34" t="n">
        <f aca="false">J49*G49</f>
        <v>0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</row>
    <row r="50" customFormat="false" ht="12" hidden="false" customHeight="false" outlineLevel="0" collapsed="false">
      <c r="A50" s="30"/>
      <c r="B50" s="30"/>
      <c r="C50" s="30"/>
      <c r="D50" s="30"/>
      <c r="E50" s="30"/>
      <c r="F50" s="30"/>
      <c r="G50" s="52"/>
      <c r="H50" s="53"/>
      <c r="I50" s="53"/>
      <c r="J50" s="53"/>
      <c r="K50" s="3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</row>
    <row r="51" customFormat="false" ht="15" hidden="false" customHeight="true" outlineLevel="0" collapsed="false">
      <c r="A51" s="54" t="s">
        <v>91</v>
      </c>
      <c r="B51" s="54"/>
      <c r="C51" s="54"/>
      <c r="D51" s="54"/>
      <c r="E51" s="54"/>
      <c r="F51" s="54"/>
      <c r="G51" s="54"/>
      <c r="H51" s="54"/>
      <c r="I51" s="54"/>
      <c r="J51" s="54"/>
      <c r="K51" s="55" t="n">
        <f aca="false">K28+K24+K17+K14+K48</f>
        <v>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</row>
    <row r="52" customFormat="false" ht="12" hidden="false" customHeight="false" outlineLevel="0" collapsed="false">
      <c r="A52" s="56"/>
      <c r="B52" s="56"/>
      <c r="C52" s="56"/>
      <c r="D52" s="56"/>
      <c r="E52" s="56"/>
      <c r="F52" s="56"/>
      <c r="G52" s="57"/>
      <c r="H52" s="58"/>
      <c r="I52" s="58"/>
      <c r="J52" s="58"/>
      <c r="K52" s="58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</row>
    <row r="53" customFormat="false" ht="12.75" hidden="false" customHeight="false" outlineLevel="0" collapsed="false">
      <c r="A53" s="59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</row>
  </sheetData>
  <mergeCells count="40">
    <mergeCell ref="A1:C6"/>
    <mergeCell ref="D1:E2"/>
    <mergeCell ref="F1:G2"/>
    <mergeCell ref="H1:I2"/>
    <mergeCell ref="J1:J2"/>
    <mergeCell ref="K1:K2"/>
    <mergeCell ref="D3:E4"/>
    <mergeCell ref="F3:G4"/>
    <mergeCell ref="H3:I4"/>
    <mergeCell ref="J3:K4"/>
    <mergeCell ref="D5:E6"/>
    <mergeCell ref="F5:G6"/>
    <mergeCell ref="H5:I6"/>
    <mergeCell ref="J5:K6"/>
    <mergeCell ref="A7:K7"/>
    <mergeCell ref="A8:K8"/>
    <mergeCell ref="A9:K9"/>
    <mergeCell ref="A10:K10"/>
    <mergeCell ref="A11:A13"/>
    <mergeCell ref="B11:B13"/>
    <mergeCell ref="C11:D13"/>
    <mergeCell ref="E11:E13"/>
    <mergeCell ref="F11:F13"/>
    <mergeCell ref="H11:K11"/>
    <mergeCell ref="G12:G13"/>
    <mergeCell ref="H12:H13"/>
    <mergeCell ref="J12:J13"/>
    <mergeCell ref="K12:K13"/>
    <mergeCell ref="C21:D21"/>
    <mergeCell ref="C29:D29"/>
    <mergeCell ref="C31:D31"/>
    <mergeCell ref="C32:D32"/>
    <mergeCell ref="C35:D35"/>
    <mergeCell ref="C38:D38"/>
    <mergeCell ref="C39:D39"/>
    <mergeCell ref="C41:D41"/>
    <mergeCell ref="C45:D45"/>
    <mergeCell ref="C46:D46"/>
    <mergeCell ref="C47:D47"/>
    <mergeCell ref="A51:J51"/>
  </mergeCells>
  <printOptions headings="false" gridLines="false" gridLinesSet="true" horizontalCentered="true" verticalCentered="false"/>
  <pageMargins left="0.275694444444444" right="0.275694444444444" top="0.315277777777778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146"/>
  <sheetViews>
    <sheetView showFormulas="false" showGridLines="true" showRowColHeaders="true" showZeros="true" rightToLeft="false" tabSelected="false" showOutlineSymbols="true" defaultGridColor="true" view="pageBreakPreview" topLeftCell="A103" colorId="64" zoomScale="100" zoomScaleNormal="80" zoomScalePageLayoutView="100" workbookViewId="0">
      <selection pane="topLeft" activeCell="H30" activeCellId="0" sqref="H30"/>
    </sheetView>
  </sheetViews>
  <sheetFormatPr defaultColWidth="9.1796875" defaultRowHeight="15" zeroHeight="false" outlineLevelRow="0" outlineLevelCol="0"/>
  <cols>
    <col collapsed="false" customWidth="false" hidden="false" outlineLevel="0" max="1" min="1" style="61" width="9.18"/>
    <col collapsed="false" customWidth="true" hidden="false" outlineLevel="0" max="2" min="2" style="61" width="85"/>
    <col collapsed="false" customWidth="true" hidden="false" outlineLevel="0" max="3" min="3" style="62" width="13.17"/>
    <col collapsed="false" customWidth="true" hidden="false" outlineLevel="0" max="4" min="4" style="61" width="14.27"/>
    <col collapsed="false" customWidth="true" hidden="false" outlineLevel="0" max="5" min="5" style="61" width="10.72"/>
    <col collapsed="false" customWidth="false" hidden="false" outlineLevel="0" max="6" min="6" style="61" width="9.18"/>
    <col collapsed="false" customWidth="true" hidden="false" outlineLevel="0" max="7" min="7" style="61" width="11.17"/>
    <col collapsed="false" customWidth="true" hidden="false" outlineLevel="0" max="8" min="8" style="61" width="11"/>
    <col collapsed="false" customWidth="true" hidden="false" outlineLevel="0" max="9" min="9" style="61" width="9.54"/>
    <col collapsed="false" customWidth="false" hidden="false" outlineLevel="0" max="10" min="10" style="61" width="9.18"/>
    <col collapsed="false" customWidth="true" hidden="false" outlineLevel="0" max="11" min="11" style="61" width="11.82"/>
    <col collapsed="false" customWidth="false" hidden="false" outlineLevel="0" max="1024" min="12" style="61" width="9.18"/>
  </cols>
  <sheetData>
    <row r="1" customFormat="false" ht="15" hidden="false" customHeight="false" outlineLevel="0" collapsed="false">
      <c r="A1" s="63"/>
      <c r="B1" s="63"/>
      <c r="C1" s="64" t="str">
        <f aca="false">'ORÇAMENTO BDI'!D1</f>
        <v>Obra: Reforma da cobertura do SERPRO</v>
      </c>
      <c r="D1" s="64"/>
      <c r="E1" s="64"/>
      <c r="F1" s="64"/>
      <c r="G1" s="64"/>
      <c r="H1" s="64"/>
    </row>
    <row r="2" customFormat="false" ht="15" hidden="false" customHeight="false" outlineLevel="0" collapsed="false">
      <c r="A2" s="63"/>
      <c r="B2" s="63"/>
      <c r="C2" s="64"/>
      <c r="D2" s="64"/>
      <c r="E2" s="64"/>
      <c r="F2" s="64"/>
      <c r="G2" s="64"/>
      <c r="H2" s="64"/>
    </row>
    <row r="3" customFormat="false" ht="26.25" hidden="false" customHeight="true" outlineLevel="0" collapsed="false">
      <c r="A3" s="63"/>
      <c r="B3" s="63"/>
      <c r="C3" s="64" t="str">
        <f aca="false">'ORÇAMENTO BDI'!D3</f>
        <v>Endereço: Av. Parnamirim, 295 - Parnamirim, Recife - PE, 52060-901</v>
      </c>
      <c r="D3" s="64"/>
      <c r="E3" s="64"/>
      <c r="F3" s="64"/>
      <c r="G3" s="64"/>
      <c r="H3" s="64"/>
    </row>
    <row r="4" customFormat="false" ht="15" hidden="false" customHeight="false" outlineLevel="0" collapsed="false">
      <c r="A4" s="63"/>
      <c r="B4" s="63"/>
      <c r="C4" s="64" t="str">
        <f aca="false">'ORÇAMENTO BDI'!D5</f>
        <v>Cliente: SERPRO</v>
      </c>
      <c r="D4" s="64"/>
      <c r="E4" s="64"/>
      <c r="F4" s="64"/>
      <c r="G4" s="64"/>
      <c r="H4" s="64"/>
    </row>
    <row r="5" customFormat="false" ht="15" hidden="false" customHeight="false" outlineLevel="0" collapsed="false">
      <c r="A5" s="65" t="s">
        <v>92</v>
      </c>
      <c r="B5" s="65"/>
      <c r="C5" s="65"/>
      <c r="D5" s="65"/>
      <c r="E5" s="65"/>
      <c r="F5" s="65"/>
      <c r="G5" s="65"/>
      <c r="H5" s="65"/>
    </row>
    <row r="6" customFormat="false" ht="15" hidden="false" customHeight="false" outlineLevel="0" collapsed="false">
      <c r="A6" s="65"/>
      <c r="B6" s="65"/>
      <c r="C6" s="65"/>
      <c r="D6" s="65"/>
      <c r="E6" s="65"/>
      <c r="F6" s="65"/>
      <c r="G6" s="65"/>
      <c r="H6" s="65"/>
    </row>
    <row r="7" customFormat="false" ht="15" hidden="false" customHeight="false" outlineLevel="0" collapsed="false">
      <c r="A7" s="66" t="s">
        <v>93</v>
      </c>
      <c r="B7" s="66" t="s">
        <v>94</v>
      </c>
      <c r="C7" s="66" t="s">
        <v>44</v>
      </c>
      <c r="D7" s="67" t="s">
        <v>95</v>
      </c>
      <c r="E7" s="67" t="s">
        <v>96</v>
      </c>
      <c r="F7" s="67" t="s">
        <v>97</v>
      </c>
      <c r="G7" s="68" t="s">
        <v>98</v>
      </c>
      <c r="H7" s="67" t="s">
        <v>22</v>
      </c>
    </row>
    <row r="8" customFormat="false" ht="15" hidden="false" customHeight="false" outlineLevel="0" collapsed="false">
      <c r="A8" s="69" t="n">
        <v>1</v>
      </c>
      <c r="B8" s="69" t="str">
        <f aca="false">VLOOKUP(A8,'ORÇAMENTO BDI'!$A$11:$K$51,5,0)</f>
        <v>ADMINISTRAÇÃO DA OBRA</v>
      </c>
      <c r="C8" s="70"/>
      <c r="D8" s="71"/>
      <c r="E8" s="71"/>
      <c r="F8" s="71"/>
      <c r="G8" s="72"/>
      <c r="H8" s="73"/>
    </row>
    <row r="9" customFormat="false" ht="15" hidden="false" customHeight="false" outlineLevel="0" collapsed="false">
      <c r="A9" s="74" t="s">
        <v>24</v>
      </c>
      <c r="B9" s="75" t="str">
        <f aca="false">VLOOKUP(A9,'ORÇAMENTO BDI'!$A$11:$K$51,5,0)</f>
        <v>ADMINISTRAÇÃO DA OBRA</v>
      </c>
      <c r="C9" s="76" t="str">
        <f aca="false">VLOOKUP(A9,'ORÇAMENTO BDI'!$A$11:$K$51,6,0)</f>
        <v>MÊS</v>
      </c>
      <c r="D9" s="77"/>
      <c r="E9" s="77"/>
      <c r="F9" s="77"/>
      <c r="G9" s="78"/>
      <c r="H9" s="79" t="n">
        <f aca="false">SUM(H10)</f>
        <v>4</v>
      </c>
    </row>
    <row r="10" customFormat="false" ht="15" hidden="false" customHeight="false" outlineLevel="0" collapsed="false">
      <c r="A10" s="80"/>
      <c r="B10" s="81" t="s">
        <v>99</v>
      </c>
      <c r="C10" s="76"/>
      <c r="D10" s="77"/>
      <c r="E10" s="77"/>
      <c r="F10" s="77"/>
      <c r="G10" s="78" t="n">
        <v>4</v>
      </c>
      <c r="H10" s="82" t="n">
        <f aca="false">PRODUCT(D10:G10)</f>
        <v>4</v>
      </c>
    </row>
    <row r="11" customFormat="false" ht="15" hidden="false" customHeight="false" outlineLevel="0" collapsed="false">
      <c r="A11" s="83"/>
      <c r="B11" s="83"/>
      <c r="C11" s="84"/>
      <c r="D11" s="83"/>
      <c r="E11" s="83"/>
      <c r="F11" s="83"/>
      <c r="G11" s="83"/>
      <c r="H11" s="83"/>
    </row>
    <row r="12" customFormat="false" ht="15" hidden="false" customHeight="false" outlineLevel="0" collapsed="false">
      <c r="A12" s="69" t="n">
        <v>2</v>
      </c>
      <c r="B12" s="69" t="str">
        <f aca="false">VLOOKUP(A12,'ORÇAMENTO BDI'!$A$11:$K$51,5,0)</f>
        <v>SERVIÇOS PRELIMINARES</v>
      </c>
      <c r="C12" s="70"/>
      <c r="D12" s="71"/>
      <c r="E12" s="71"/>
      <c r="F12" s="71"/>
      <c r="G12" s="72"/>
      <c r="H12" s="73"/>
    </row>
    <row r="13" customFormat="false" ht="15" hidden="false" customHeight="false" outlineLevel="0" collapsed="false">
      <c r="A13" s="74" t="s">
        <v>30</v>
      </c>
      <c r="B13" s="75" t="str">
        <f aca="false">VLOOKUP(A13,'ORÇAMENTO BDI'!$A$11:$K$51,5,0)</f>
        <v>MOBILIZAÇÃO DA OBRA</v>
      </c>
      <c r="C13" s="76" t="str">
        <f aca="false">VLOOKUP(A13,'ORÇAMENTO BDI'!$A$11:$K$51,6,0)</f>
        <v>VB</v>
      </c>
      <c r="D13" s="77"/>
      <c r="E13" s="77"/>
      <c r="F13" s="77"/>
      <c r="G13" s="78"/>
      <c r="H13" s="79" t="n">
        <v>1</v>
      </c>
    </row>
    <row r="14" customFormat="false" ht="15" hidden="false" customHeight="false" outlineLevel="0" collapsed="false">
      <c r="A14" s="74"/>
      <c r="B14" s="81"/>
      <c r="C14" s="76"/>
      <c r="D14" s="77"/>
      <c r="E14" s="77"/>
      <c r="F14" s="77"/>
      <c r="G14" s="78"/>
      <c r="H14" s="82"/>
    </row>
    <row r="15" customFormat="false" ht="46.5" hidden="false" customHeight="false" outlineLevel="0" collapsed="false">
      <c r="A15" s="74" t="s">
        <v>33</v>
      </c>
      <c r="B15" s="75" t="str">
        <f aca="false">VLOOKUP(A15,'ORÇAMENTO BDI'!$A$11:$K$51,5,0)</f>
        <v>LOCACAO DE CONTAINER 2,30 X 6,00 M, ALT. 2,50 M, COM 1 SANITARIO, PARA ESCRITORIO, COMPLETO, SEM DIVISORIAS INTERNAS (NAO INCLUI MOBILIZACAO/DESMOBILIZACAO)</v>
      </c>
      <c r="C15" s="76" t="str">
        <f aca="false">VLOOKUP(A15,'ORÇAMENTO BDI'!$A$11:$K$51,6,0)</f>
        <v>MÊS</v>
      </c>
      <c r="D15" s="77"/>
      <c r="E15" s="77"/>
      <c r="F15" s="77"/>
      <c r="G15" s="78"/>
      <c r="H15" s="79" t="n">
        <f aca="false">SUM(H16)</f>
        <v>4</v>
      </c>
    </row>
    <row r="16" customFormat="false" ht="15" hidden="false" customHeight="false" outlineLevel="0" collapsed="false">
      <c r="A16" s="74"/>
      <c r="B16" s="81" t="s">
        <v>100</v>
      </c>
      <c r="C16" s="76"/>
      <c r="D16" s="77"/>
      <c r="E16" s="77"/>
      <c r="F16" s="77"/>
      <c r="G16" s="78" t="n">
        <f aca="false">G10</f>
        <v>4</v>
      </c>
      <c r="H16" s="82" t="n">
        <f aca="false">PRODUCT(D16:G16)</f>
        <v>4</v>
      </c>
    </row>
    <row r="17" customFormat="false" ht="15" hidden="false" customHeight="false" outlineLevel="0" collapsed="false">
      <c r="A17" s="85"/>
      <c r="B17" s="83"/>
      <c r="C17" s="84"/>
      <c r="D17" s="83"/>
      <c r="E17" s="83"/>
      <c r="F17" s="83"/>
      <c r="G17" s="83"/>
      <c r="H17" s="83"/>
    </row>
    <row r="18" customFormat="false" ht="46.5" hidden="false" customHeight="false" outlineLevel="0" collapsed="false">
      <c r="A18" s="74" t="s">
        <v>36</v>
      </c>
      <c r="B18" s="75" t="str">
        <f aca="false">VLOOKUP(A18,'ORÇAMENTO BDI'!$A$11:$K$51,5,0)</f>
        <v>LOCACAO DE CONTAINER 2,30 X 6,00 M, ALT. 2,50 M, PARA ESCRITORIO, SEM DIVISORIAS INTERNAS E SEM SANITARIO (NAO INCLUI MOBILIZACAO/DESMOBILIZACAO) - PARA ALMOXARIFADO</v>
      </c>
      <c r="C18" s="76" t="str">
        <f aca="false">VLOOKUP(A18,'ORÇAMENTO BDI'!$A$11:$K$51,6,0)</f>
        <v>MÊS</v>
      </c>
      <c r="D18" s="77"/>
      <c r="E18" s="77"/>
      <c r="F18" s="77"/>
      <c r="G18" s="78"/>
      <c r="H18" s="79" t="n">
        <f aca="false">SUM(H19)</f>
        <v>4</v>
      </c>
    </row>
    <row r="19" customFormat="false" ht="15" hidden="false" customHeight="false" outlineLevel="0" collapsed="false">
      <c r="A19" s="74"/>
      <c r="B19" s="81" t="s">
        <v>101</v>
      </c>
      <c r="C19" s="76"/>
      <c r="D19" s="77"/>
      <c r="E19" s="77"/>
      <c r="F19" s="77"/>
      <c r="G19" s="78" t="n">
        <f aca="false">G10</f>
        <v>4</v>
      </c>
      <c r="H19" s="82" t="n">
        <f aca="false">PRODUCT(D19:G19)</f>
        <v>4</v>
      </c>
    </row>
    <row r="20" customFormat="false" ht="15" hidden="false" customHeight="false" outlineLevel="0" collapsed="false">
      <c r="A20" s="85"/>
      <c r="B20" s="83"/>
      <c r="C20" s="84"/>
      <c r="D20" s="83"/>
      <c r="E20" s="83"/>
      <c r="F20" s="83"/>
      <c r="G20" s="83"/>
      <c r="H20" s="83"/>
    </row>
    <row r="21" customFormat="false" ht="33.75" hidden="false" customHeight="true" outlineLevel="0" collapsed="false">
      <c r="A21" s="74" t="s">
        <v>39</v>
      </c>
      <c r="B21" s="75" t="str">
        <f aca="false">VLOOKUP(A21,'ORÇAMENTO BDI'!$A$11:$K$51,5,0)</f>
        <v>FORNECIMENTO E INSTALAÇÃO DE PLACA DE OBRA COM CHAPA GALVANIZADA E ESTRUTURA DE MADEIRA</v>
      </c>
      <c r="C21" s="76" t="str">
        <f aca="false">VLOOKUP(A21,'ORÇAMENTO BDI'!$A$11:$K$51,6,0)</f>
        <v>M2</v>
      </c>
      <c r="D21" s="77"/>
      <c r="E21" s="77"/>
      <c r="F21" s="77"/>
      <c r="G21" s="78"/>
      <c r="H21" s="79" t="n">
        <f aca="false">H22</f>
        <v>2.88</v>
      </c>
    </row>
    <row r="22" customFormat="false" ht="15" hidden="false" customHeight="false" outlineLevel="0" collapsed="false">
      <c r="A22" s="74"/>
      <c r="B22" s="81" t="s">
        <v>102</v>
      </c>
      <c r="C22" s="76"/>
      <c r="D22" s="77" t="n">
        <v>1</v>
      </c>
      <c r="E22" s="77" t="n">
        <v>2.4</v>
      </c>
      <c r="F22" s="86" t="n">
        <v>1.2</v>
      </c>
      <c r="G22" s="78"/>
      <c r="H22" s="82" t="n">
        <f aca="false">PRODUCT(D22:G22)</f>
        <v>2.88</v>
      </c>
    </row>
    <row r="23" customFormat="false" ht="15" hidden="false" customHeight="false" outlineLevel="0" collapsed="false">
      <c r="A23" s="85"/>
      <c r="B23" s="83"/>
      <c r="C23" s="84"/>
      <c r="D23" s="83"/>
      <c r="E23" s="83"/>
      <c r="F23" s="83"/>
      <c r="G23" s="83"/>
      <c r="H23" s="83"/>
    </row>
    <row r="24" customFormat="false" ht="15" hidden="false" customHeight="false" outlineLevel="0" collapsed="false">
      <c r="A24" s="74" t="s">
        <v>42</v>
      </c>
      <c r="B24" s="75" t="str">
        <f aca="false">VLOOKUP(A24,'ORÇAMENTO BDI'!$A$11:$K$51,5,0)</f>
        <v>MOBILIZAÇÃO E DESMOBILIZAÇÃO DE CONTAINERS DE OBRAS</v>
      </c>
      <c r="C24" s="76" t="str">
        <f aca="false">VLOOKUP(A24,'ORÇAMENTO BDI'!$A$11:$K$51,6,0)</f>
        <v>UND</v>
      </c>
      <c r="D24" s="77"/>
      <c r="E24" s="77"/>
      <c r="F24" s="77"/>
      <c r="G24" s="78"/>
      <c r="H24" s="79" t="n">
        <v>4</v>
      </c>
    </row>
    <row r="26" customFormat="false" ht="15" hidden="false" customHeight="false" outlineLevel="0" collapsed="false">
      <c r="A26" s="85"/>
      <c r="B26" s="83"/>
      <c r="C26" s="84"/>
      <c r="D26" s="83"/>
      <c r="E26" s="83"/>
      <c r="F26" s="83"/>
      <c r="G26" s="83"/>
      <c r="H26" s="83"/>
    </row>
    <row r="27" customFormat="false" ht="15" hidden="false" customHeight="false" outlineLevel="0" collapsed="false">
      <c r="A27" s="69" t="n">
        <v>3</v>
      </c>
      <c r="B27" s="69" t="str">
        <f aca="false">VLOOKUP(A27,'ORÇAMENTO BDI'!$A$11:$K$51,5,0)</f>
        <v>CARGA E TRANSPORTE DE MATERIAIS</v>
      </c>
      <c r="C27" s="70"/>
      <c r="D27" s="71"/>
      <c r="E27" s="71"/>
      <c r="F27" s="71"/>
      <c r="G27" s="72"/>
      <c r="H27" s="73"/>
    </row>
    <row r="28" customFormat="false" ht="30.75" hidden="false" customHeight="false" outlineLevel="0" collapsed="false">
      <c r="A28" s="80" t="s">
        <v>46</v>
      </c>
      <c r="B28" s="75" t="str">
        <f aca="false">VLOOKUP(A28,'ORÇAMENTO BDI'!$A$11:$K$51,5,0)</f>
        <v>TOMBAMENTO DO MATERIAL PARA CAÇAMBA ESTACIONÁRIA E DESCARTE DE RESÍDUOS NÃO PERIGOSOS EM ATERRO SANITÁRIO</v>
      </c>
      <c r="C28" s="76" t="str">
        <f aca="false">VLOOKUP(A28,'ORÇAMENTO BDI'!$A$11:$K$51,6,0)</f>
        <v>UND</v>
      </c>
      <c r="D28" s="77"/>
      <c r="E28" s="77" t="s">
        <v>103</v>
      </c>
      <c r="F28" s="77" t="s">
        <v>104</v>
      </c>
      <c r="G28" s="77" t="s">
        <v>105</v>
      </c>
      <c r="H28" s="79" t="n">
        <f aca="false">ROUNDUP(H29,0)</f>
        <v>21</v>
      </c>
    </row>
    <row r="29" customFormat="false" ht="30.75" hidden="false" customHeight="false" outlineLevel="0" collapsed="false">
      <c r="A29" s="80"/>
      <c r="B29" s="81" t="s">
        <v>106</v>
      </c>
      <c r="C29" s="76"/>
      <c r="D29" s="77"/>
      <c r="E29" s="77"/>
      <c r="F29" s="77"/>
      <c r="G29" s="87"/>
      <c r="H29" s="83" t="n">
        <f aca="false">H30/5</f>
        <v>20.62377408</v>
      </c>
    </row>
    <row r="30" customFormat="false" ht="15" hidden="false" customHeight="false" outlineLevel="0" collapsed="false">
      <c r="A30" s="80"/>
      <c r="B30" s="88" t="s">
        <v>107</v>
      </c>
      <c r="C30" s="88" t="s">
        <v>108</v>
      </c>
      <c r="D30" s="89"/>
      <c r="E30" s="89"/>
      <c r="F30" s="89"/>
      <c r="G30" s="90"/>
      <c r="H30" s="79" t="n">
        <f aca="false">SUM(H31:H33)</f>
        <v>103.1188704</v>
      </c>
    </row>
    <row r="31" customFormat="false" ht="30.75" hidden="false" customHeight="false" outlineLevel="0" collapsed="false">
      <c r="A31" s="80"/>
      <c r="B31" s="81" t="s">
        <v>109</v>
      </c>
      <c r="C31" s="76"/>
      <c r="D31" s="77"/>
      <c r="E31" s="77" t="n">
        <f aca="false">H48</f>
        <v>463.7764</v>
      </c>
      <c r="F31" s="77" t="n">
        <v>0.07</v>
      </c>
      <c r="G31" s="87" t="n">
        <v>0.3</v>
      </c>
      <c r="H31" s="82" t="n">
        <f aca="false">(1+G31)*E31*F31</f>
        <v>42.2036524</v>
      </c>
    </row>
    <row r="32" customFormat="false" ht="15" hidden="false" customHeight="false" outlineLevel="0" collapsed="false">
      <c r="A32" s="80"/>
      <c r="B32" s="81" t="s">
        <v>110</v>
      </c>
      <c r="C32" s="76"/>
      <c r="D32" s="77"/>
      <c r="E32" s="77" t="n">
        <f aca="false">H39</f>
        <v>2342.893</v>
      </c>
      <c r="F32" s="77" t="n">
        <v>0.02</v>
      </c>
      <c r="G32" s="87" t="n">
        <v>0.3</v>
      </c>
      <c r="H32" s="82" t="n">
        <f aca="false">(1+G32)*E32*F32</f>
        <v>60.915218</v>
      </c>
    </row>
    <row r="33" customFormat="false" ht="15" hidden="false" customHeight="false" outlineLevel="0" collapsed="false">
      <c r="A33" s="80"/>
      <c r="B33" s="81"/>
      <c r="C33" s="76"/>
      <c r="D33" s="77"/>
      <c r="E33" s="77"/>
      <c r="F33" s="87"/>
      <c r="G33" s="78"/>
      <c r="H33" s="82"/>
    </row>
    <row r="34" customFormat="false" ht="15" hidden="false" customHeight="false" outlineLevel="0" collapsed="false">
      <c r="A34" s="80" t="s">
        <v>49</v>
      </c>
      <c r="B34" s="75" t="str">
        <f aca="false">VLOOKUP(A34,'ORÇAMENTO BDI'!$A$11:$K$51,5,0)</f>
        <v>DESCARTE DE TELHAS EM AMIANTO EM ATERRO SANITÁRIO</v>
      </c>
      <c r="C34" s="76" t="str">
        <f aca="false">VLOOKUP(A34,'ORÇAMENTO BDI'!$A$11:$K$51,6,0)</f>
        <v>UND</v>
      </c>
      <c r="D34" s="77" t="s">
        <v>103</v>
      </c>
      <c r="E34" s="77" t="s">
        <v>104</v>
      </c>
      <c r="F34" s="77" t="s">
        <v>105</v>
      </c>
      <c r="G34" s="78"/>
      <c r="H34" s="79" t="n">
        <f aca="false">H35</f>
        <v>13</v>
      </c>
    </row>
    <row r="35" customFormat="false" ht="15" hidden="false" customHeight="false" outlineLevel="0" collapsed="false">
      <c r="A35" s="80"/>
      <c r="B35" s="75" t="s">
        <v>111</v>
      </c>
      <c r="C35" s="76"/>
      <c r="D35" s="77"/>
      <c r="E35" s="77"/>
      <c r="F35" s="77"/>
      <c r="G35" s="78"/>
      <c r="H35" s="79" t="n">
        <f aca="false">ROUNDUP(H32/5,0)</f>
        <v>13</v>
      </c>
    </row>
    <row r="36" customFormat="false" ht="15" hidden="false" customHeight="false" outlineLevel="0" collapsed="false">
      <c r="A36" s="80"/>
      <c r="B36" s="81"/>
      <c r="C36" s="76"/>
      <c r="D36" s="77"/>
      <c r="E36" s="77"/>
      <c r="F36" s="87"/>
      <c r="G36" s="78"/>
      <c r="H36" s="91"/>
    </row>
    <row r="37" customFormat="false" ht="15" hidden="false" customHeight="false" outlineLevel="0" collapsed="false">
      <c r="A37" s="80"/>
      <c r="B37" s="81"/>
      <c r="C37" s="76"/>
      <c r="D37" s="77"/>
      <c r="E37" s="77"/>
      <c r="F37" s="77"/>
      <c r="G37" s="78"/>
      <c r="H37" s="82"/>
    </row>
    <row r="38" customFormat="false" ht="15" hidden="false" customHeight="false" outlineLevel="0" collapsed="false">
      <c r="A38" s="69" t="n">
        <v>4</v>
      </c>
      <c r="B38" s="69" t="str">
        <f aca="false">VLOOKUP(A38,'ORÇAMENTO BDI'!$A$11:$K$51,5,0)</f>
        <v>TROCA DE COBERTA E IMPERMEABILIZAÇÃO</v>
      </c>
      <c r="C38" s="70"/>
      <c r="D38" s="71"/>
      <c r="E38" s="71"/>
      <c r="F38" s="71"/>
      <c r="G38" s="72"/>
      <c r="H38" s="73"/>
    </row>
    <row r="39" customFormat="false" ht="30.75" hidden="false" customHeight="false" outlineLevel="0" collapsed="false">
      <c r="A39" s="74" t="s">
        <v>51</v>
      </c>
      <c r="B39" s="75" t="str">
        <f aca="false">VLOOKUP(A39,'ORÇAMENTO BDI'!$A$11:$K$51,5,0)</f>
        <v>REMOÇÃO DE TELHAS DE FIBROCIMENTO, METÁLICA E CERÂMICA, DE FORMA MECANIZADA, COM USO DE GUINDASTE, SEM REAPROVEITAMENTO. AF_09/2023</v>
      </c>
      <c r="C39" s="76" t="str">
        <f aca="false">VLOOKUP(A39,'ORÇAMENTO BDI'!$A$11:$K$51,6,0)</f>
        <v>M2</v>
      </c>
      <c r="D39" s="77"/>
      <c r="E39" s="77"/>
      <c r="F39" s="77"/>
      <c r="G39" s="78"/>
      <c r="H39" s="79" t="n">
        <f aca="false">H41</f>
        <v>2342.893</v>
      </c>
    </row>
    <row r="40" customFormat="false" ht="15" hidden="false" customHeight="false" outlineLevel="0" collapsed="false">
      <c r="A40" s="74"/>
      <c r="B40" s="81"/>
      <c r="C40" s="76"/>
      <c r="D40" s="77"/>
      <c r="E40" s="77"/>
      <c r="F40" s="77"/>
      <c r="G40" s="78"/>
      <c r="H40" s="82"/>
      <c r="I40" s="92"/>
    </row>
    <row r="41" customFormat="false" ht="15" hidden="false" customHeight="false" outlineLevel="0" collapsed="false">
      <c r="A41" s="74"/>
      <c r="B41" s="93" t="s">
        <v>112</v>
      </c>
      <c r="C41" s="76" t="s">
        <v>113</v>
      </c>
      <c r="D41" s="77"/>
      <c r="E41" s="77"/>
      <c r="F41" s="77"/>
      <c r="G41" s="78"/>
      <c r="H41" s="82" t="n">
        <f aca="false">SUM(H42:H46)</f>
        <v>2342.893</v>
      </c>
      <c r="I41" s="92"/>
    </row>
    <row r="42" customFormat="false" ht="15" hidden="false" customHeight="false" outlineLevel="0" collapsed="false">
      <c r="A42" s="74"/>
      <c r="B42" s="81" t="s">
        <v>114</v>
      </c>
      <c r="C42" s="76"/>
      <c r="D42" s="77" t="n">
        <v>42.3</v>
      </c>
      <c r="E42" s="77" t="n">
        <f aca="false">17.2</f>
        <v>17.2</v>
      </c>
      <c r="F42" s="77"/>
      <c r="G42" s="78"/>
      <c r="H42" s="82" t="n">
        <f aca="false">D42*E42</f>
        <v>727.56</v>
      </c>
      <c r="I42" s="92"/>
    </row>
    <row r="43" customFormat="false" ht="15" hidden="false" customHeight="false" outlineLevel="0" collapsed="false">
      <c r="A43" s="74"/>
      <c r="B43" s="81" t="s">
        <v>115</v>
      </c>
      <c r="C43" s="76"/>
      <c r="D43" s="77" t="n">
        <v>27.6</v>
      </c>
      <c r="E43" s="77" t="n">
        <v>6</v>
      </c>
      <c r="F43" s="77"/>
      <c r="G43" s="78"/>
      <c r="H43" s="82" t="n">
        <f aca="false">D43*E43</f>
        <v>165.6</v>
      </c>
      <c r="I43" s="92"/>
    </row>
    <row r="44" customFormat="false" ht="15" hidden="false" customHeight="false" outlineLevel="0" collapsed="false">
      <c r="A44" s="74"/>
      <c r="B44" s="81" t="s">
        <v>116</v>
      </c>
      <c r="C44" s="76" t="n">
        <v>6.3</v>
      </c>
      <c r="D44" s="77" t="n">
        <v>4.24</v>
      </c>
      <c r="E44" s="77" t="n">
        <v>1.9</v>
      </c>
      <c r="F44" s="77"/>
      <c r="G44" s="78"/>
      <c r="H44" s="82" t="n">
        <f aca="false">((C44+D44)/2)*E44</f>
        <v>10.013</v>
      </c>
      <c r="I44" s="92"/>
    </row>
    <row r="45" customFormat="false" ht="15" hidden="false" customHeight="false" outlineLevel="0" collapsed="false">
      <c r="A45" s="74"/>
      <c r="B45" s="81" t="s">
        <v>117</v>
      </c>
      <c r="C45" s="76"/>
      <c r="D45" s="77" t="n">
        <v>39.85</v>
      </c>
      <c r="E45" s="77" t="n">
        <v>17.2</v>
      </c>
      <c r="F45" s="77"/>
      <c r="G45" s="78"/>
      <c r="H45" s="82" t="n">
        <f aca="false">D45*E45</f>
        <v>685.42</v>
      </c>
      <c r="I45" s="92"/>
    </row>
    <row r="46" customFormat="false" ht="15" hidden="false" customHeight="false" outlineLevel="0" collapsed="false">
      <c r="A46" s="74"/>
      <c r="B46" s="81" t="s">
        <v>118</v>
      </c>
      <c r="C46" s="76"/>
      <c r="D46" s="77" t="n">
        <v>39.7</v>
      </c>
      <c r="E46" s="77" t="n">
        <v>19</v>
      </c>
      <c r="F46" s="77"/>
      <c r="G46" s="78"/>
      <c r="H46" s="82" t="n">
        <f aca="false">D46*E46</f>
        <v>754.3</v>
      </c>
      <c r="I46" s="92"/>
    </row>
    <row r="47" customFormat="false" ht="15" hidden="false" customHeight="false" outlineLevel="0" collapsed="false">
      <c r="A47" s="74"/>
      <c r="B47" s="94"/>
      <c r="C47" s="76"/>
      <c r="D47" s="77"/>
      <c r="E47" s="77"/>
      <c r="F47" s="77"/>
      <c r="G47" s="78"/>
      <c r="H47" s="82"/>
      <c r="I47" s="92"/>
    </row>
    <row r="48" customFormat="false" ht="15" hidden="false" customHeight="false" outlineLevel="0" collapsed="false">
      <c r="A48" s="74" t="s">
        <v>53</v>
      </c>
      <c r="B48" s="75" t="str">
        <f aca="false">VLOOKUP(A48,'ORÇAMENTO BDI'!$A$11:$K$51,5,0)</f>
        <v>REMOÇÃO DE PROTEÇÃO MECÂNICA DE IMPERMEABILIZAÇÃO E MANTA ASFÁLTICA</v>
      </c>
      <c r="C48" s="76" t="str">
        <f aca="false">VLOOKUP(A48,'ORÇAMENTO BDI'!$A$11:$K$51,6,0)</f>
        <v>M2</v>
      </c>
      <c r="D48" s="77" t="s">
        <v>95</v>
      </c>
      <c r="E48" s="77" t="s">
        <v>119</v>
      </c>
      <c r="F48" s="77" t="s">
        <v>120</v>
      </c>
      <c r="G48" s="78" t="s">
        <v>121</v>
      </c>
      <c r="H48" s="79" t="n">
        <f aca="false">H49</f>
        <v>463.7764</v>
      </c>
      <c r="I48" s="92"/>
    </row>
    <row r="49" customFormat="false" ht="15" hidden="false" customHeight="false" outlineLevel="0" collapsed="false">
      <c r="A49" s="74"/>
      <c r="B49" s="75" t="s">
        <v>122</v>
      </c>
      <c r="C49" s="76"/>
      <c r="D49" s="77"/>
      <c r="E49" s="77"/>
      <c r="F49" s="77"/>
      <c r="G49" s="78"/>
      <c r="H49" s="79" t="n">
        <f aca="false">SUM(H50:H56)</f>
        <v>463.7764</v>
      </c>
      <c r="I49" s="92"/>
    </row>
    <row r="50" customFormat="false" ht="15" hidden="false" customHeight="false" outlineLevel="0" collapsed="false">
      <c r="A50" s="74"/>
      <c r="B50" s="81" t="s">
        <v>123</v>
      </c>
      <c r="C50" s="76"/>
      <c r="D50" s="77" t="n">
        <v>42.5</v>
      </c>
      <c r="E50" s="77" t="n">
        <v>0.5</v>
      </c>
      <c r="F50" s="77" t="n">
        <v>0.45</v>
      </c>
      <c r="G50" s="78" t="n">
        <v>0.45</v>
      </c>
      <c r="H50" s="82" t="n">
        <f aca="false">D50*SUM(E50:G50)</f>
        <v>59.5</v>
      </c>
      <c r="I50" s="92"/>
    </row>
    <row r="51" customFormat="false" ht="15" hidden="false" customHeight="false" outlineLevel="0" collapsed="false">
      <c r="A51" s="74"/>
      <c r="B51" s="81" t="s">
        <v>124</v>
      </c>
      <c r="C51" s="76"/>
      <c r="D51" s="77" t="n">
        <v>42.5</v>
      </c>
      <c r="E51" s="77" t="n">
        <v>0.8</v>
      </c>
      <c r="F51" s="77" t="n">
        <v>0.56</v>
      </c>
      <c r="G51" s="78" t="n">
        <v>0.56</v>
      </c>
      <c r="H51" s="82" t="n">
        <f aca="false">D51*SUM(E51:G51)</f>
        <v>81.6</v>
      </c>
      <c r="I51" s="92"/>
    </row>
    <row r="52" customFormat="false" ht="15" hidden="false" customHeight="false" outlineLevel="0" collapsed="false">
      <c r="A52" s="74"/>
      <c r="B52" s="81" t="s">
        <v>125</v>
      </c>
      <c r="C52" s="76"/>
      <c r="D52" s="77" t="n">
        <v>40.42</v>
      </c>
      <c r="E52" s="77" t="n">
        <v>0.8</v>
      </c>
      <c r="F52" s="77" t="n">
        <v>0.56</v>
      </c>
      <c r="G52" s="78" t="n">
        <v>0.56</v>
      </c>
      <c r="H52" s="82" t="n">
        <f aca="false">D52*SUM(E52:G52)</f>
        <v>77.6064</v>
      </c>
      <c r="I52" s="92"/>
    </row>
    <row r="53" customFormat="false" ht="15" hidden="false" customHeight="false" outlineLevel="0" collapsed="false">
      <c r="A53" s="74"/>
      <c r="B53" s="81" t="s">
        <v>126</v>
      </c>
      <c r="C53" s="76"/>
      <c r="D53" s="77" t="n">
        <v>40.05</v>
      </c>
      <c r="E53" s="77" t="n">
        <v>0.5</v>
      </c>
      <c r="F53" s="77" t="n">
        <v>0.45</v>
      </c>
      <c r="G53" s="78" t="n">
        <v>0.45</v>
      </c>
      <c r="H53" s="82" t="n">
        <f aca="false">D53*SUM(E53:G53)</f>
        <v>56.07</v>
      </c>
      <c r="I53" s="92"/>
    </row>
    <row r="54" customFormat="false" ht="15" hidden="false" customHeight="false" outlineLevel="0" collapsed="false">
      <c r="A54" s="74"/>
      <c r="B54" s="81" t="s">
        <v>127</v>
      </c>
      <c r="C54" s="76"/>
      <c r="D54" s="77" t="n">
        <v>39.9</v>
      </c>
      <c r="E54" s="77" t="n">
        <v>0.5</v>
      </c>
      <c r="F54" s="77" t="n">
        <v>0.45</v>
      </c>
      <c r="G54" s="78" t="n">
        <v>0.45</v>
      </c>
      <c r="H54" s="82" t="n">
        <f aca="false">D54*SUM(E54:G54)</f>
        <v>55.86</v>
      </c>
      <c r="I54" s="92"/>
    </row>
    <row r="55" customFormat="false" ht="15" hidden="false" customHeight="false" outlineLevel="0" collapsed="false">
      <c r="A55" s="74"/>
      <c r="B55" s="81" t="s">
        <v>128</v>
      </c>
      <c r="C55" s="76"/>
      <c r="D55" s="77" t="n">
        <v>37.5</v>
      </c>
      <c r="E55" s="77" t="n">
        <v>0.5</v>
      </c>
      <c r="F55" s="77" t="n">
        <v>0.45</v>
      </c>
      <c r="G55" s="78" t="n">
        <v>0.45</v>
      </c>
      <c r="H55" s="82" t="n">
        <f aca="false">D55*SUM(E55:G55)</f>
        <v>52.5</v>
      </c>
      <c r="I55" s="92"/>
    </row>
    <row r="56" customFormat="false" ht="15" hidden="false" customHeight="false" outlineLevel="0" collapsed="false">
      <c r="A56" s="74"/>
      <c r="B56" s="93" t="s">
        <v>129</v>
      </c>
      <c r="C56" s="88" t="s">
        <v>113</v>
      </c>
      <c r="D56" s="77" t="n">
        <v>6.3</v>
      </c>
      <c r="E56" s="77" t="n">
        <v>12.8</v>
      </c>
      <c r="F56" s="77"/>
      <c r="G56" s="78"/>
      <c r="H56" s="82" t="n">
        <f aca="false">D56*E56</f>
        <v>80.64</v>
      </c>
      <c r="I56" s="92"/>
    </row>
    <row r="57" customFormat="false" ht="15" hidden="false" customHeight="false" outlineLevel="0" collapsed="false">
      <c r="A57" s="74"/>
      <c r="B57" s="81"/>
      <c r="C57" s="76"/>
      <c r="D57" s="77"/>
      <c r="E57" s="77"/>
      <c r="F57" s="77"/>
      <c r="G57" s="78"/>
      <c r="H57" s="82"/>
      <c r="I57" s="92"/>
    </row>
    <row r="58" customFormat="false" ht="46.5" hidden="false" customHeight="false" outlineLevel="0" collapsed="false">
      <c r="A58" s="74" t="s">
        <v>55</v>
      </c>
      <c r="B58" s="75" t="str">
        <f aca="false">VLOOKUP(A58,'ORÇAMENTO BDI'!$A$11:$K$51,5,0)</f>
        <v>CONTRAPISO EM ARGAMASSA TRAÇO 1:4 (CIMENTO E AREIA), PREPARO MECÂNICO COM BETONEIRA 400 L, APLICADO EM ÁREAS SECAS SOBRE LAJE, ADERIDO, ACABAMENTO NÃO REFORÇADO, ESPESSURA 2CM. AF_07/2021</v>
      </c>
      <c r="C58" s="76" t="str">
        <f aca="false">VLOOKUP(A58,'ORÇAMENTO BDI'!$A$11:$K$51,6,0)</f>
        <v>M2</v>
      </c>
      <c r="D58" s="77"/>
      <c r="E58" s="77"/>
      <c r="F58" s="77"/>
      <c r="G58" s="78"/>
      <c r="H58" s="79" t="n">
        <f aca="false">SUM(H59:H60)</f>
        <v>544.4164</v>
      </c>
    </row>
    <row r="59" customFormat="false" ht="15" hidden="false" customHeight="false" outlineLevel="0" collapsed="false">
      <c r="A59" s="74"/>
      <c r="B59" s="81" t="s">
        <v>130</v>
      </c>
      <c r="C59" s="77"/>
      <c r="D59" s="77"/>
      <c r="E59" s="77"/>
      <c r="F59" s="77"/>
      <c r="G59" s="78"/>
      <c r="H59" s="82" t="n">
        <f aca="false">H49</f>
        <v>463.7764</v>
      </c>
      <c r="I59" s="92"/>
    </row>
    <row r="60" customFormat="false" ht="15" hidden="false" customHeight="false" outlineLevel="0" collapsed="false">
      <c r="A60" s="74"/>
      <c r="B60" s="93" t="s">
        <v>129</v>
      </c>
      <c r="C60" s="88" t="s">
        <v>113</v>
      </c>
      <c r="D60" s="77" t="n">
        <v>6.3</v>
      </c>
      <c r="E60" s="77" t="n">
        <v>12.8</v>
      </c>
      <c r="F60" s="77"/>
      <c r="G60" s="78"/>
      <c r="H60" s="82" t="n">
        <f aca="false">D60*E60</f>
        <v>80.64</v>
      </c>
      <c r="I60" s="92"/>
    </row>
    <row r="61" customFormat="false" ht="15" hidden="false" customHeight="false" outlineLevel="0" collapsed="false">
      <c r="A61" s="74"/>
      <c r="B61" s="81"/>
      <c r="C61" s="77"/>
      <c r="D61" s="77"/>
      <c r="E61" s="77"/>
      <c r="F61" s="77"/>
      <c r="G61" s="78"/>
      <c r="H61" s="82"/>
      <c r="I61" s="92"/>
    </row>
    <row r="62" customFormat="false" ht="30.75" hidden="false" customHeight="false" outlineLevel="0" collapsed="false">
      <c r="A62" s="74" t="s">
        <v>57</v>
      </c>
      <c r="B62" s="75" t="str">
        <f aca="false">VLOOKUP(A62,'ORÇAMENTO BDI'!$A$11:$K$51,5,0)</f>
        <v>IMPERMEABILIZAÇÃO DE SUPERFÍCIE COM MANTA ASFÁLTICA, UMA CAMADA, INCLUSIVE APLICAÇÃO DE PRIMER ASFÁLTICO, E=3MM</v>
      </c>
      <c r="C62" s="76" t="str">
        <f aca="false">VLOOKUP(A62,'ORÇAMENTO BDI'!$A$11:$K$51,6,0)</f>
        <v>M2</v>
      </c>
      <c r="D62" s="77"/>
      <c r="E62" s="77"/>
      <c r="F62" s="77"/>
      <c r="G62" s="78"/>
      <c r="H62" s="79" t="n">
        <f aca="false">H63</f>
        <v>463.7764</v>
      </c>
    </row>
    <row r="63" customFormat="false" ht="15" hidden="false" customHeight="false" outlineLevel="0" collapsed="false">
      <c r="A63" s="74"/>
      <c r="B63" s="81" t="s">
        <v>131</v>
      </c>
      <c r="C63" s="77"/>
      <c r="D63" s="77"/>
      <c r="E63" s="77"/>
      <c r="F63" s="77"/>
      <c r="G63" s="78"/>
      <c r="H63" s="82" t="n">
        <f aca="false">H59</f>
        <v>463.7764</v>
      </c>
      <c r="I63" s="92"/>
    </row>
    <row r="64" customFormat="false" ht="15" hidden="false" customHeight="false" outlineLevel="0" collapsed="false">
      <c r="A64" s="74"/>
      <c r="B64" s="81"/>
      <c r="C64" s="76"/>
      <c r="D64" s="77"/>
      <c r="E64" s="77"/>
      <c r="F64" s="77"/>
      <c r="G64" s="78"/>
      <c r="H64" s="82"/>
      <c r="I64" s="92"/>
    </row>
    <row r="65" customFormat="false" ht="30.75" hidden="false" customHeight="false" outlineLevel="0" collapsed="false">
      <c r="A65" s="74" t="s">
        <v>59</v>
      </c>
      <c r="B65" s="75" t="str">
        <f aca="false">VLOOKUP(A65,'ORÇAMENTO BDI'!$A$11:$K$51,5,0)</f>
        <v>PROTEÇÃO MECÂNICA COM ARGAMASSA DE CIMENTO E AREIA, TRAÇO 1:3 E ADITIVO IMPERMEABILIZANTE PARA ARGAMASSAS ADITIVMAIS, E=3CM, PREPARO MANUAL</v>
      </c>
      <c r="C65" s="76" t="str">
        <f aca="false">VLOOKUP(A65,'ORÇAMENTO BDI'!$A$11:$K$51,6,0)</f>
        <v>M2</v>
      </c>
      <c r="D65" s="77"/>
      <c r="E65" s="77"/>
      <c r="F65" s="77"/>
      <c r="G65" s="78"/>
      <c r="H65" s="79" t="n">
        <f aca="false">H66</f>
        <v>463.7764</v>
      </c>
    </row>
    <row r="66" customFormat="false" ht="15" hidden="false" customHeight="false" outlineLevel="0" collapsed="false">
      <c r="A66" s="74"/>
      <c r="B66" s="81" t="s">
        <v>131</v>
      </c>
      <c r="C66" s="77"/>
      <c r="D66" s="77"/>
      <c r="E66" s="77"/>
      <c r="F66" s="77"/>
      <c r="G66" s="78"/>
      <c r="H66" s="82" t="n">
        <f aca="false">H63</f>
        <v>463.7764</v>
      </c>
      <c r="I66" s="92"/>
    </row>
    <row r="67" customFormat="false" ht="15" hidden="false" customHeight="false" outlineLevel="0" collapsed="false">
      <c r="A67" s="74"/>
      <c r="B67" s="81"/>
      <c r="C67" s="77"/>
      <c r="D67" s="77"/>
      <c r="E67" s="77"/>
      <c r="F67" s="77"/>
      <c r="G67" s="78"/>
      <c r="H67" s="82"/>
      <c r="I67" s="92"/>
    </row>
    <row r="68" customFormat="false" ht="15" hidden="false" customHeight="false" outlineLevel="0" collapsed="false">
      <c r="A68" s="74" t="s">
        <v>61</v>
      </c>
      <c r="B68" s="75" t="str">
        <f aca="false">VLOOKUP(A68,'ORÇAMENTO BDI'!$A$11:$K$51,5,0)</f>
        <v>DESOBSTRUÇÃO E TRATAMENTO DE RALOS</v>
      </c>
      <c r="C68" s="76" t="str">
        <f aca="false">VLOOKUP(A68,'ORÇAMENTO BDI'!$A$11:$K$51,6,0)</f>
        <v>UND</v>
      </c>
      <c r="D68" s="77"/>
      <c r="E68" s="77"/>
      <c r="F68" s="77"/>
      <c r="G68" s="78"/>
      <c r="H68" s="79" t="n">
        <f aca="false">H69</f>
        <v>22</v>
      </c>
    </row>
    <row r="69" customFormat="false" ht="15" hidden="false" customHeight="false" outlineLevel="0" collapsed="false">
      <c r="A69" s="74"/>
      <c r="B69" s="81" t="s">
        <v>132</v>
      </c>
      <c r="C69" s="76" t="s">
        <v>133</v>
      </c>
      <c r="D69" s="77"/>
      <c r="E69" s="77"/>
      <c r="F69" s="77"/>
      <c r="G69" s="78"/>
      <c r="H69" s="82" t="n">
        <v>22</v>
      </c>
      <c r="I69" s="92"/>
    </row>
    <row r="70" customFormat="false" ht="15" hidden="false" customHeight="false" outlineLevel="0" collapsed="false">
      <c r="A70" s="74"/>
      <c r="B70" s="81"/>
      <c r="C70" s="77"/>
      <c r="D70" s="77"/>
      <c r="E70" s="77"/>
      <c r="F70" s="77"/>
      <c r="G70" s="78"/>
      <c r="H70" s="82"/>
      <c r="I70" s="92"/>
    </row>
    <row r="71" customFormat="false" ht="30.75" hidden="false" customHeight="false" outlineLevel="0" collapsed="false">
      <c r="A71" s="74" t="s">
        <v>63</v>
      </c>
      <c r="B71" s="75" t="str">
        <f aca="false">VLOOKUP(A71,'ORÇAMENTO BDI'!$A$11:$K$51,5,0)</f>
        <v>RUFO EXTERNO/INTERNO EM CHAPA DE AÇO GALVANIZADO NÚMERO 26, CORTE DE 33 CM, INCLUSO IÇAMENTO. AF_07/2019 (RUFO DE PINGADEIRA E RUFO DE ENCOSTO)</v>
      </c>
      <c r="C71" s="76" t="str">
        <f aca="false">VLOOKUP(A71,'ORÇAMENTO BDI'!$A$11:$K$51,6,0)</f>
        <v>M</v>
      </c>
      <c r="D71" s="77"/>
      <c r="E71" s="77"/>
      <c r="F71" s="77"/>
      <c r="G71" s="78"/>
      <c r="H71" s="79" t="n">
        <f aca="false">H72</f>
        <v>535.36</v>
      </c>
    </row>
    <row r="72" customFormat="false" ht="15" hidden="false" customHeight="false" outlineLevel="0" collapsed="false">
      <c r="A72" s="74"/>
      <c r="B72" s="75" t="s">
        <v>134</v>
      </c>
      <c r="C72" s="76"/>
      <c r="D72" s="77"/>
      <c r="E72" s="77"/>
      <c r="F72" s="77"/>
      <c r="G72" s="78"/>
      <c r="H72" s="79" t="n">
        <f aca="false">H73*2*2</f>
        <v>535.36</v>
      </c>
    </row>
    <row r="73" customFormat="false" ht="15" hidden="false" customHeight="false" outlineLevel="0" collapsed="false">
      <c r="A73" s="74"/>
      <c r="B73" s="93" t="s">
        <v>135</v>
      </c>
      <c r="C73" s="88" t="s">
        <v>136</v>
      </c>
      <c r="D73" s="77"/>
      <c r="E73" s="77"/>
      <c r="F73" s="77"/>
      <c r="G73" s="78"/>
      <c r="H73" s="79" t="n">
        <f aca="false">SUM(D74:D79)</f>
        <v>133.84</v>
      </c>
      <c r="I73" s="92"/>
    </row>
    <row r="74" customFormat="false" ht="15" hidden="false" customHeight="false" outlineLevel="0" collapsed="false">
      <c r="A74" s="74"/>
      <c r="B74" s="81" t="s">
        <v>137</v>
      </c>
      <c r="C74" s="76" t="s">
        <v>136</v>
      </c>
      <c r="D74" s="77" t="n">
        <v>42.4</v>
      </c>
      <c r="E74" s="77"/>
      <c r="F74" s="77"/>
      <c r="G74" s="78"/>
      <c r="H74" s="82"/>
      <c r="I74" s="92"/>
    </row>
    <row r="75" customFormat="false" ht="15" hidden="false" customHeight="false" outlineLevel="0" collapsed="false">
      <c r="A75" s="74"/>
      <c r="B75" s="81" t="s">
        <v>138</v>
      </c>
      <c r="C75" s="76" t="s">
        <v>136</v>
      </c>
      <c r="D75" s="77" t="n">
        <f aca="false">6.3*2</f>
        <v>12.6</v>
      </c>
      <c r="E75" s="77"/>
      <c r="F75" s="77"/>
      <c r="G75" s="78"/>
      <c r="H75" s="82"/>
      <c r="I75" s="92"/>
    </row>
    <row r="76" customFormat="false" ht="15" hidden="false" customHeight="false" outlineLevel="0" collapsed="false">
      <c r="A76" s="74"/>
      <c r="B76" s="81" t="s">
        <v>139</v>
      </c>
      <c r="C76" s="76" t="s">
        <v>136</v>
      </c>
      <c r="D76" s="77" t="n">
        <v>22.75</v>
      </c>
      <c r="E76" s="77"/>
      <c r="F76" s="77"/>
      <c r="G76" s="78"/>
      <c r="H76" s="82"/>
      <c r="I76" s="92"/>
    </row>
    <row r="77" customFormat="false" ht="15" hidden="false" customHeight="false" outlineLevel="0" collapsed="false">
      <c r="A77" s="74"/>
      <c r="B77" s="81" t="s">
        <v>140</v>
      </c>
      <c r="C77" s="76" t="s">
        <v>136</v>
      </c>
      <c r="D77" s="77" t="n">
        <v>17.4</v>
      </c>
      <c r="E77" s="77"/>
      <c r="F77" s="77"/>
      <c r="G77" s="78"/>
      <c r="H77" s="82"/>
      <c r="I77" s="92"/>
    </row>
    <row r="78" customFormat="false" ht="15" hidden="false" customHeight="false" outlineLevel="0" collapsed="false">
      <c r="A78" s="74"/>
      <c r="B78" s="81" t="s">
        <v>141</v>
      </c>
      <c r="C78" s="76" t="s">
        <v>136</v>
      </c>
      <c r="D78" s="77" t="n">
        <f aca="false">17.18+2.51</f>
        <v>19.69</v>
      </c>
      <c r="E78" s="77"/>
      <c r="F78" s="77"/>
      <c r="G78" s="78"/>
      <c r="H78" s="82"/>
      <c r="I78" s="92"/>
    </row>
    <row r="79" customFormat="false" ht="15" hidden="false" customHeight="false" outlineLevel="0" collapsed="false">
      <c r="A79" s="74"/>
      <c r="B79" s="81" t="s">
        <v>142</v>
      </c>
      <c r="C79" s="76" t="s">
        <v>136</v>
      </c>
      <c r="D79" s="77" t="n">
        <v>19</v>
      </c>
      <c r="E79" s="77"/>
      <c r="F79" s="77"/>
      <c r="G79" s="78"/>
      <c r="H79" s="82"/>
      <c r="I79" s="92"/>
    </row>
    <row r="80" customFormat="false" ht="15" hidden="false" customHeight="false" outlineLevel="0" collapsed="false">
      <c r="A80" s="74"/>
      <c r="B80" s="81"/>
      <c r="C80" s="76"/>
      <c r="D80" s="77"/>
      <c r="E80" s="77"/>
      <c r="F80" s="77"/>
      <c r="G80" s="78"/>
      <c r="H80" s="82"/>
      <c r="I80" s="92"/>
    </row>
    <row r="81" customFormat="false" ht="46.5" hidden="true" customHeight="false" outlineLevel="0" collapsed="false">
      <c r="A81" s="74" t="s">
        <v>66</v>
      </c>
      <c r="B81" s="75" t="str">
        <f aca="false">VLOOKUP(A81,'ORÇAMENTO BDI'!$A$11:$K$51,5,0)</f>
        <v>IMPERMEABILIZAÇÃO DE SUPERFÍCIE COM MANTA ASFÁLTICA ALUMINIZADA, UMA CAMADA, INCLUSIVE APLICAÇÃO DE PRIMER ASFÁLTICO, E=4MM. (ACABAMENTOS E DETALHES)</v>
      </c>
      <c r="C81" s="76" t="str">
        <f aca="false">VLOOKUP(A81,'ORÇAMENTO BDI'!$A$11:$K$51,6,0)</f>
        <v>M2</v>
      </c>
      <c r="D81" s="77"/>
      <c r="E81" s="77"/>
      <c r="F81" s="77"/>
      <c r="G81" s="78"/>
      <c r="H81" s="79" t="n">
        <f aca="false">H82</f>
        <v>0</v>
      </c>
    </row>
    <row r="82" customFormat="false" ht="15" hidden="true" customHeight="false" outlineLevel="0" collapsed="false">
      <c r="A82" s="74"/>
      <c r="B82" s="93" t="s">
        <v>129</v>
      </c>
      <c r="C82" s="88" t="s">
        <v>113</v>
      </c>
      <c r="D82" s="77" t="n">
        <v>0</v>
      </c>
      <c r="E82" s="77" t="n">
        <v>0</v>
      </c>
      <c r="F82" s="77"/>
      <c r="G82" s="78"/>
      <c r="H82" s="79" t="n">
        <f aca="false">D82*E82</f>
        <v>0</v>
      </c>
      <c r="I82" s="92"/>
    </row>
    <row r="83" customFormat="false" ht="15" hidden="true" customHeight="false" outlineLevel="0" collapsed="false">
      <c r="A83" s="74"/>
      <c r="B83" s="81"/>
      <c r="C83" s="76"/>
      <c r="D83" s="77"/>
      <c r="E83" s="77"/>
      <c r="F83" s="77"/>
      <c r="G83" s="78"/>
      <c r="H83" s="82"/>
      <c r="I83" s="92"/>
    </row>
    <row r="84" customFormat="false" ht="77.25" hidden="false" customHeight="false" outlineLevel="0" collapsed="false">
      <c r="A84" s="74" t="s">
        <v>68</v>
      </c>
      <c r="B84" s="75" t="str">
        <f aca="false">VLOOKUP(A84,'ORÇAMENTO BDI'!$A$11:$K$51,5,0)</f>
        <v>Fabricação e montagem de estrutura metálica normatizada, NBR 8800:2008 de acordo com o projeto estrutural apresentado. Os cortes deverão ser executados por meio de Equipamentos Oxicorte Industriais e CNC (Plasma). A ligação dos elementos estruturais deverá ser por meio de solda elétrica com eletrodo revestido E7018W ou MIG/MAG Arame ER8018S-G com filete contínuo e parafusos estruturais ASTM A325</v>
      </c>
      <c r="C84" s="76" t="str">
        <f aca="false">VLOOKUP(A84,'ORÇAMENTO BDI'!$A$11:$K$51,6,0)</f>
        <v>M2</v>
      </c>
      <c r="D84" s="77"/>
      <c r="E84" s="77"/>
      <c r="F84" s="77"/>
      <c r="G84" s="78"/>
      <c r="H84" s="79" t="n">
        <f aca="false">H85</f>
        <v>2342.893</v>
      </c>
    </row>
    <row r="85" customFormat="false" ht="15" hidden="false" customHeight="false" outlineLevel="0" collapsed="false">
      <c r="A85" s="74"/>
      <c r="B85" s="93" t="s">
        <v>112</v>
      </c>
      <c r="C85" s="76" t="s">
        <v>113</v>
      </c>
      <c r="D85" s="77"/>
      <c r="E85" s="77"/>
      <c r="F85" s="77"/>
      <c r="G85" s="78"/>
      <c r="H85" s="82" t="n">
        <f aca="false">SUM(H86:H90)</f>
        <v>2342.893</v>
      </c>
      <c r="I85" s="92"/>
    </row>
    <row r="86" customFormat="false" ht="15" hidden="false" customHeight="false" outlineLevel="0" collapsed="false">
      <c r="A86" s="74"/>
      <c r="B86" s="81" t="s">
        <v>114</v>
      </c>
      <c r="C86" s="76"/>
      <c r="D86" s="77" t="n">
        <v>42.3</v>
      </c>
      <c r="E86" s="77" t="n">
        <f aca="false">17.2</f>
        <v>17.2</v>
      </c>
      <c r="F86" s="77"/>
      <c r="G86" s="78"/>
      <c r="H86" s="82" t="n">
        <f aca="false">D86*E86</f>
        <v>727.56</v>
      </c>
      <c r="I86" s="92"/>
    </row>
    <row r="87" customFormat="false" ht="15" hidden="false" customHeight="false" outlineLevel="0" collapsed="false">
      <c r="A87" s="74"/>
      <c r="B87" s="81" t="s">
        <v>115</v>
      </c>
      <c r="C87" s="76"/>
      <c r="D87" s="77" t="n">
        <v>27.6</v>
      </c>
      <c r="E87" s="77" t="n">
        <v>6</v>
      </c>
      <c r="F87" s="77"/>
      <c r="G87" s="78"/>
      <c r="H87" s="82" t="n">
        <f aca="false">D87*E87</f>
        <v>165.6</v>
      </c>
      <c r="I87" s="92"/>
    </row>
    <row r="88" customFormat="false" ht="15" hidden="false" customHeight="false" outlineLevel="0" collapsed="false">
      <c r="A88" s="74"/>
      <c r="B88" s="81" t="s">
        <v>116</v>
      </c>
      <c r="C88" s="76" t="n">
        <v>6.3</v>
      </c>
      <c r="D88" s="77" t="n">
        <v>4.24</v>
      </c>
      <c r="E88" s="77" t="n">
        <v>1.9</v>
      </c>
      <c r="F88" s="77"/>
      <c r="G88" s="78"/>
      <c r="H88" s="82" t="n">
        <f aca="false">((C88+D88)/2)*E88</f>
        <v>10.013</v>
      </c>
      <c r="I88" s="92"/>
    </row>
    <row r="89" customFormat="false" ht="15" hidden="false" customHeight="false" outlineLevel="0" collapsed="false">
      <c r="A89" s="74"/>
      <c r="B89" s="81" t="s">
        <v>117</v>
      </c>
      <c r="C89" s="76"/>
      <c r="D89" s="77" t="n">
        <v>39.85</v>
      </c>
      <c r="E89" s="77" t="n">
        <v>17.2</v>
      </c>
      <c r="F89" s="77"/>
      <c r="G89" s="78"/>
      <c r="H89" s="82" t="n">
        <f aca="false">D89*E89</f>
        <v>685.42</v>
      </c>
      <c r="I89" s="92"/>
    </row>
    <row r="90" customFormat="false" ht="15" hidden="false" customHeight="false" outlineLevel="0" collapsed="false">
      <c r="A90" s="74"/>
      <c r="B90" s="81" t="s">
        <v>118</v>
      </c>
      <c r="C90" s="76"/>
      <c r="D90" s="77" t="n">
        <v>39.7</v>
      </c>
      <c r="E90" s="77" t="n">
        <v>19</v>
      </c>
      <c r="F90" s="77"/>
      <c r="G90" s="78"/>
      <c r="H90" s="82" t="n">
        <f aca="false">D90*E90</f>
        <v>754.3</v>
      </c>
      <c r="I90" s="92"/>
    </row>
    <row r="91" customFormat="false" ht="15" hidden="false" customHeight="false" outlineLevel="0" collapsed="false">
      <c r="A91" s="74"/>
      <c r="B91" s="81"/>
      <c r="C91" s="76"/>
      <c r="D91" s="77"/>
      <c r="E91" s="77"/>
      <c r="F91" s="77"/>
      <c r="G91" s="78"/>
      <c r="H91" s="82"/>
      <c r="I91" s="92"/>
    </row>
    <row r="92" customFormat="false" ht="30.75" hidden="false" customHeight="false" outlineLevel="0" collapsed="false">
      <c r="A92" s="74" t="s">
        <v>70</v>
      </c>
      <c r="B92" s="75" t="str">
        <f aca="false">VLOOKUP(A92,'ORÇAMENTO BDI'!$A$11:$K$51,5,0)</f>
        <v>PINTURA COM TINTA EPOXÍDICA DE FUNDO PULVERIZADA SOBRE PERFIL METÁLICO EXECUTADO EM FÁBRICA (POR DEMÃO). AF_01/2020_PE</v>
      </c>
      <c r="C92" s="76" t="str">
        <f aca="false">VLOOKUP(A92,'ORÇAMENTO BDI'!$A$11:$K$51,6,0)</f>
        <v>M2</v>
      </c>
      <c r="D92" s="77"/>
      <c r="E92" s="77"/>
      <c r="F92" s="77"/>
      <c r="G92" s="78"/>
      <c r="H92" s="79" t="n">
        <f aca="false">H93</f>
        <v>2342.893</v>
      </c>
    </row>
    <row r="93" customFormat="false" ht="15" hidden="false" customHeight="false" outlineLevel="0" collapsed="false">
      <c r="A93" s="74"/>
      <c r="B93" s="93" t="s">
        <v>112</v>
      </c>
      <c r="C93" s="76" t="s">
        <v>113</v>
      </c>
      <c r="D93" s="77"/>
      <c r="E93" s="77"/>
      <c r="F93" s="77"/>
      <c r="G93" s="78"/>
      <c r="H93" s="82" t="n">
        <f aca="false">SUM(H94:H98)</f>
        <v>2342.893</v>
      </c>
      <c r="I93" s="92"/>
    </row>
    <row r="94" customFormat="false" ht="15" hidden="false" customHeight="false" outlineLevel="0" collapsed="false">
      <c r="A94" s="74"/>
      <c r="B94" s="81" t="s">
        <v>114</v>
      </c>
      <c r="C94" s="76"/>
      <c r="D94" s="77" t="n">
        <v>42.3</v>
      </c>
      <c r="E94" s="77" t="n">
        <f aca="false">17.2</f>
        <v>17.2</v>
      </c>
      <c r="F94" s="77"/>
      <c r="G94" s="78"/>
      <c r="H94" s="82" t="n">
        <f aca="false">D94*E94</f>
        <v>727.56</v>
      </c>
      <c r="I94" s="92"/>
    </row>
    <row r="95" customFormat="false" ht="15" hidden="false" customHeight="false" outlineLevel="0" collapsed="false">
      <c r="A95" s="74"/>
      <c r="B95" s="81" t="s">
        <v>115</v>
      </c>
      <c r="C95" s="76"/>
      <c r="D95" s="77" t="n">
        <v>27.6</v>
      </c>
      <c r="E95" s="77" t="n">
        <v>6</v>
      </c>
      <c r="F95" s="77"/>
      <c r="G95" s="78"/>
      <c r="H95" s="82" t="n">
        <f aca="false">D95*E95</f>
        <v>165.6</v>
      </c>
      <c r="I95" s="92"/>
    </row>
    <row r="96" customFormat="false" ht="15" hidden="false" customHeight="false" outlineLevel="0" collapsed="false">
      <c r="A96" s="74"/>
      <c r="B96" s="81" t="s">
        <v>116</v>
      </c>
      <c r="C96" s="76" t="n">
        <v>6.3</v>
      </c>
      <c r="D96" s="77" t="n">
        <v>4.24</v>
      </c>
      <c r="E96" s="77" t="n">
        <v>1.9</v>
      </c>
      <c r="F96" s="77"/>
      <c r="G96" s="78"/>
      <c r="H96" s="82" t="n">
        <f aca="false">((C96+D96)/2)*E96</f>
        <v>10.013</v>
      </c>
      <c r="I96" s="92"/>
    </row>
    <row r="97" customFormat="false" ht="15" hidden="false" customHeight="false" outlineLevel="0" collapsed="false">
      <c r="A97" s="74"/>
      <c r="B97" s="81" t="s">
        <v>117</v>
      </c>
      <c r="C97" s="76"/>
      <c r="D97" s="77" t="n">
        <v>39.85</v>
      </c>
      <c r="E97" s="77" t="n">
        <v>17.2</v>
      </c>
      <c r="F97" s="77"/>
      <c r="G97" s="78"/>
      <c r="H97" s="82" t="n">
        <f aca="false">D97*E97</f>
        <v>685.42</v>
      </c>
      <c r="I97" s="92"/>
    </row>
    <row r="98" customFormat="false" ht="15" hidden="false" customHeight="false" outlineLevel="0" collapsed="false">
      <c r="A98" s="74"/>
      <c r="B98" s="81" t="s">
        <v>118</v>
      </c>
      <c r="C98" s="76"/>
      <c r="D98" s="77" t="n">
        <v>39.7</v>
      </c>
      <c r="E98" s="77" t="n">
        <v>19</v>
      </c>
      <c r="F98" s="77"/>
      <c r="G98" s="78"/>
      <c r="H98" s="82" t="n">
        <f aca="false">D98*E98</f>
        <v>754.3</v>
      </c>
      <c r="I98" s="92"/>
    </row>
    <row r="99" customFormat="false" ht="15" hidden="false" customHeight="false" outlineLevel="0" collapsed="false">
      <c r="A99" s="74"/>
      <c r="B99" s="81"/>
      <c r="C99" s="76"/>
      <c r="D99" s="77"/>
      <c r="E99" s="77"/>
      <c r="F99" s="77"/>
      <c r="G99" s="78"/>
      <c r="H99" s="82"/>
      <c r="I99" s="92"/>
    </row>
    <row r="100" customFormat="false" ht="30.75" hidden="false" customHeight="false" outlineLevel="0" collapsed="false">
      <c r="A100" s="74" t="s">
        <v>72</v>
      </c>
      <c r="B100" s="75" t="str">
        <f aca="false">VLOOKUP(A100,'ORÇAMENTO BDI'!$A$11:$K$51,5,0)</f>
        <v>PINTURA COM TINTA EPOXÍDICA DE ACABAMENTO PULVERIZADA SOBRE PERFIL METÁLICO EXECUTADO EM FÁBRICA (POR DEMÃO). AF_01/2020_PE</v>
      </c>
      <c r="C100" s="76" t="str">
        <f aca="false">VLOOKUP(A100,'ORÇAMENTO BDI'!$A$11:$K$51,6,0)</f>
        <v>M2</v>
      </c>
      <c r="D100" s="77"/>
      <c r="E100" s="77"/>
      <c r="F100" s="77"/>
      <c r="G100" s="78"/>
      <c r="H100" s="79" t="n">
        <f aca="false">H101</f>
        <v>2342.893</v>
      </c>
    </row>
    <row r="101" customFormat="false" ht="15" hidden="false" customHeight="false" outlineLevel="0" collapsed="false">
      <c r="A101" s="74"/>
      <c r="B101" s="93" t="s">
        <v>112</v>
      </c>
      <c r="C101" s="76" t="s">
        <v>113</v>
      </c>
      <c r="D101" s="77"/>
      <c r="E101" s="77"/>
      <c r="F101" s="77"/>
      <c r="G101" s="78"/>
      <c r="H101" s="82" t="n">
        <f aca="false">SUM(H102:H106)</f>
        <v>2342.893</v>
      </c>
      <c r="I101" s="92"/>
    </row>
    <row r="102" customFormat="false" ht="15" hidden="false" customHeight="false" outlineLevel="0" collapsed="false">
      <c r="A102" s="74"/>
      <c r="B102" s="81" t="s">
        <v>114</v>
      </c>
      <c r="C102" s="76"/>
      <c r="D102" s="77" t="n">
        <v>42.3</v>
      </c>
      <c r="E102" s="77" t="n">
        <f aca="false">17.2</f>
        <v>17.2</v>
      </c>
      <c r="F102" s="77"/>
      <c r="G102" s="78"/>
      <c r="H102" s="82" t="n">
        <f aca="false">D102*E102</f>
        <v>727.56</v>
      </c>
      <c r="I102" s="92"/>
    </row>
    <row r="103" customFormat="false" ht="15" hidden="false" customHeight="false" outlineLevel="0" collapsed="false">
      <c r="A103" s="74"/>
      <c r="B103" s="81" t="s">
        <v>115</v>
      </c>
      <c r="C103" s="76"/>
      <c r="D103" s="77" t="n">
        <v>27.6</v>
      </c>
      <c r="E103" s="77" t="n">
        <v>6</v>
      </c>
      <c r="F103" s="77"/>
      <c r="G103" s="78"/>
      <c r="H103" s="82" t="n">
        <f aca="false">D103*E103</f>
        <v>165.6</v>
      </c>
      <c r="I103" s="92"/>
    </row>
    <row r="104" customFormat="false" ht="15" hidden="false" customHeight="false" outlineLevel="0" collapsed="false">
      <c r="A104" s="74"/>
      <c r="B104" s="81" t="s">
        <v>116</v>
      </c>
      <c r="C104" s="76" t="n">
        <v>6.3</v>
      </c>
      <c r="D104" s="77" t="n">
        <v>4.24</v>
      </c>
      <c r="E104" s="77" t="n">
        <v>1.9</v>
      </c>
      <c r="F104" s="77"/>
      <c r="G104" s="78"/>
      <c r="H104" s="82" t="n">
        <f aca="false">((C104+D104)/2)*E104</f>
        <v>10.013</v>
      </c>
      <c r="I104" s="92"/>
    </row>
    <row r="105" customFormat="false" ht="15" hidden="false" customHeight="false" outlineLevel="0" collapsed="false">
      <c r="A105" s="74"/>
      <c r="B105" s="81" t="s">
        <v>117</v>
      </c>
      <c r="C105" s="76"/>
      <c r="D105" s="77" t="n">
        <v>39.85</v>
      </c>
      <c r="E105" s="77" t="n">
        <v>17.2</v>
      </c>
      <c r="F105" s="77"/>
      <c r="G105" s="78"/>
      <c r="H105" s="82" t="n">
        <f aca="false">D105*E105</f>
        <v>685.42</v>
      </c>
      <c r="I105" s="92"/>
    </row>
    <row r="106" customFormat="false" ht="15" hidden="false" customHeight="false" outlineLevel="0" collapsed="false">
      <c r="A106" s="74"/>
      <c r="B106" s="81" t="s">
        <v>118</v>
      </c>
      <c r="C106" s="76"/>
      <c r="D106" s="77" t="n">
        <v>39.7</v>
      </c>
      <c r="E106" s="77" t="n">
        <v>19</v>
      </c>
      <c r="F106" s="77"/>
      <c r="G106" s="78"/>
      <c r="H106" s="82" t="n">
        <f aca="false">D106*E106</f>
        <v>754.3</v>
      </c>
      <c r="I106" s="92"/>
    </row>
    <row r="107" customFormat="false" ht="15" hidden="false" customHeight="false" outlineLevel="0" collapsed="false">
      <c r="A107" s="74"/>
      <c r="B107" s="81"/>
      <c r="C107" s="76"/>
      <c r="D107" s="77"/>
      <c r="E107" s="77"/>
      <c r="F107" s="77"/>
      <c r="G107" s="78"/>
      <c r="H107" s="82"/>
      <c r="I107" s="92"/>
    </row>
    <row r="108" customFormat="false" ht="61.5" hidden="false" customHeight="false" outlineLevel="0" collapsed="false">
      <c r="A108" s="74" t="s">
        <v>74</v>
      </c>
      <c r="B108" s="75" t="str">
        <f aca="false">VLOOKUP(A108,'ORÇAMENTO BDI'!$A$11:$K$51,5,0)</f>
        <v>EXECUÇÃO DE COBERTA COM TELHA TERMOISOLANTE REVESTIDA EM ACO GALVALUME, FACE SUPERIOR EM TELHA TRAPEZOIDAL E FACE INFERIOR EM CHAPA PLANA (INCLUSO ACESSORIOS DE FIXACAO), REVESTIMENTO COM ESPESSURA DE 0,43 MM COM PRE-PINTURA NAS DUAS FACES, NUCLEO EM POLIISOCIANURATO (PIR) DE 30 MM. 351441 - RB-ISOTELHA PIRAP -RAL9003
0,43/RAL9003 -0,38</v>
      </c>
      <c r="C108" s="76" t="str">
        <f aca="false">VLOOKUP(A108,'ORÇAMENTO BDI'!$A$11:$K$51,6,0)</f>
        <v>M2</v>
      </c>
      <c r="D108" s="77"/>
      <c r="E108" s="77"/>
      <c r="F108" s="77"/>
      <c r="G108" s="78"/>
      <c r="H108" s="79" t="n">
        <f aca="false">H109</f>
        <v>2342.893</v>
      </c>
    </row>
    <row r="109" customFormat="false" ht="15" hidden="false" customHeight="false" outlineLevel="0" collapsed="false">
      <c r="A109" s="74"/>
      <c r="B109" s="93" t="s">
        <v>112</v>
      </c>
      <c r="C109" s="76" t="s">
        <v>113</v>
      </c>
      <c r="D109" s="77"/>
      <c r="E109" s="77"/>
      <c r="F109" s="77"/>
      <c r="G109" s="78"/>
      <c r="H109" s="82" t="n">
        <f aca="false">SUM(H110:H114)</f>
        <v>2342.893</v>
      </c>
      <c r="I109" s="92"/>
    </row>
    <row r="110" customFormat="false" ht="15" hidden="false" customHeight="false" outlineLevel="0" collapsed="false">
      <c r="A110" s="74"/>
      <c r="B110" s="81" t="s">
        <v>114</v>
      </c>
      <c r="C110" s="76"/>
      <c r="D110" s="77" t="n">
        <v>42.3</v>
      </c>
      <c r="E110" s="77" t="n">
        <f aca="false">17.2</f>
        <v>17.2</v>
      </c>
      <c r="F110" s="77"/>
      <c r="G110" s="78"/>
      <c r="H110" s="82" t="n">
        <f aca="false">D110*E110</f>
        <v>727.56</v>
      </c>
      <c r="I110" s="92"/>
    </row>
    <row r="111" customFormat="false" ht="15" hidden="false" customHeight="false" outlineLevel="0" collapsed="false">
      <c r="A111" s="74"/>
      <c r="B111" s="81" t="s">
        <v>115</v>
      </c>
      <c r="C111" s="76"/>
      <c r="D111" s="77" t="n">
        <v>27.6</v>
      </c>
      <c r="E111" s="77" t="n">
        <v>6</v>
      </c>
      <c r="F111" s="77"/>
      <c r="G111" s="78"/>
      <c r="H111" s="82" t="n">
        <f aca="false">D111*E111</f>
        <v>165.6</v>
      </c>
      <c r="I111" s="92"/>
    </row>
    <row r="112" customFormat="false" ht="15" hidden="false" customHeight="false" outlineLevel="0" collapsed="false">
      <c r="A112" s="74"/>
      <c r="B112" s="81" t="s">
        <v>116</v>
      </c>
      <c r="C112" s="76" t="n">
        <v>6.3</v>
      </c>
      <c r="D112" s="77" t="n">
        <v>4.24</v>
      </c>
      <c r="E112" s="77" t="n">
        <v>1.9</v>
      </c>
      <c r="F112" s="77"/>
      <c r="G112" s="78"/>
      <c r="H112" s="82" t="n">
        <f aca="false">((C112+D112)/2)*E112</f>
        <v>10.013</v>
      </c>
      <c r="I112" s="92"/>
    </row>
    <row r="113" customFormat="false" ht="15" hidden="false" customHeight="false" outlineLevel="0" collapsed="false">
      <c r="A113" s="74"/>
      <c r="B113" s="81" t="s">
        <v>117</v>
      </c>
      <c r="C113" s="76"/>
      <c r="D113" s="77" t="n">
        <v>39.85</v>
      </c>
      <c r="E113" s="77" t="n">
        <v>17.2</v>
      </c>
      <c r="F113" s="77"/>
      <c r="G113" s="78"/>
      <c r="H113" s="82" t="n">
        <f aca="false">D113*E113</f>
        <v>685.42</v>
      </c>
      <c r="I113" s="92"/>
    </row>
    <row r="114" customFormat="false" ht="15" hidden="false" customHeight="false" outlineLevel="0" collapsed="false">
      <c r="A114" s="74"/>
      <c r="B114" s="81" t="s">
        <v>118</v>
      </c>
      <c r="C114" s="76"/>
      <c r="D114" s="77" t="n">
        <v>39.7</v>
      </c>
      <c r="E114" s="77" t="n">
        <v>19</v>
      </c>
      <c r="F114" s="77"/>
      <c r="G114" s="78"/>
      <c r="H114" s="82" t="n">
        <f aca="false">D114*E114</f>
        <v>754.3</v>
      </c>
      <c r="I114" s="92"/>
    </row>
    <row r="115" customFormat="false" ht="15" hidden="false" customHeight="false" outlineLevel="0" collapsed="false">
      <c r="A115" s="74"/>
      <c r="B115" s="81"/>
      <c r="C115" s="76"/>
      <c r="D115" s="77"/>
      <c r="E115" s="77"/>
      <c r="F115" s="77"/>
      <c r="G115" s="78"/>
      <c r="H115" s="82"/>
      <c r="I115" s="92"/>
    </row>
    <row r="116" customFormat="false" ht="15" hidden="false" customHeight="false" outlineLevel="0" collapsed="false">
      <c r="A116" s="74"/>
      <c r="B116" s="93" t="s">
        <v>143</v>
      </c>
      <c r="C116" s="76" t="s">
        <v>136</v>
      </c>
      <c r="D116" s="77"/>
      <c r="E116" s="77"/>
      <c r="F116" s="77"/>
      <c r="G116" s="78"/>
      <c r="H116" s="79" t="n">
        <f aca="false">SUM(D117:D119)</f>
        <v>121.85</v>
      </c>
      <c r="I116" s="92"/>
    </row>
    <row r="117" customFormat="false" ht="15" hidden="false" customHeight="false" outlineLevel="0" collapsed="false">
      <c r="A117" s="74"/>
      <c r="B117" s="81" t="n">
        <v>1</v>
      </c>
      <c r="C117" s="76" t="s">
        <v>136</v>
      </c>
      <c r="D117" s="77" t="n">
        <v>42.3</v>
      </c>
      <c r="E117" s="77"/>
      <c r="F117" s="77"/>
      <c r="G117" s="78"/>
      <c r="H117" s="82"/>
      <c r="I117" s="92"/>
    </row>
    <row r="118" customFormat="false" ht="15" hidden="false" customHeight="false" outlineLevel="0" collapsed="false">
      <c r="A118" s="74"/>
      <c r="B118" s="81" t="n">
        <v>2</v>
      </c>
      <c r="C118" s="76" t="s">
        <v>136</v>
      </c>
      <c r="D118" s="77" t="n">
        <v>39.85</v>
      </c>
      <c r="E118" s="77"/>
      <c r="F118" s="77"/>
      <c r="G118" s="78"/>
      <c r="H118" s="82"/>
      <c r="I118" s="92"/>
    </row>
    <row r="119" customFormat="false" ht="15" hidden="false" customHeight="false" outlineLevel="0" collapsed="false">
      <c r="A119" s="74"/>
      <c r="B119" s="81" t="n">
        <v>3</v>
      </c>
      <c r="C119" s="76" t="s">
        <v>136</v>
      </c>
      <c r="D119" s="77" t="n">
        <v>39.7</v>
      </c>
      <c r="E119" s="77"/>
      <c r="F119" s="77"/>
      <c r="G119" s="78"/>
      <c r="H119" s="82"/>
      <c r="I119" s="92"/>
    </row>
    <row r="120" customFormat="false" ht="15" hidden="false" customHeight="false" outlineLevel="0" collapsed="false">
      <c r="A120" s="74"/>
      <c r="B120" s="81" t="s">
        <v>144</v>
      </c>
      <c r="C120" s="76"/>
      <c r="D120" s="77"/>
      <c r="E120" s="77"/>
      <c r="F120" s="77"/>
      <c r="G120" s="78"/>
      <c r="H120" s="82" t="n">
        <f aca="false">H116/H108</f>
        <v>0.0520083503600036</v>
      </c>
      <c r="I120" s="92"/>
    </row>
    <row r="121" customFormat="false" ht="15" hidden="false" customHeight="false" outlineLevel="0" collapsed="false">
      <c r="A121" s="74"/>
      <c r="B121" s="81"/>
      <c r="C121" s="76"/>
      <c r="D121" s="77"/>
      <c r="E121" s="77"/>
      <c r="F121" s="77"/>
      <c r="G121" s="78"/>
      <c r="H121" s="82"/>
    </row>
    <row r="122" customFormat="false" ht="15" hidden="false" customHeight="false" outlineLevel="0" collapsed="false">
      <c r="A122" s="74" t="s">
        <v>76</v>
      </c>
      <c r="B122" s="75" t="str">
        <f aca="false">VLOOKUP(A122,'ORÇAMENTO BDI'!$A$11:$K$51,5,0)</f>
        <v>REMOÇÃO CALHAS E RUFOS, DE FORMA MANUAL, SEM REAPROVEITAMENTO. AF_09/2023</v>
      </c>
      <c r="C122" s="76" t="str">
        <f aca="false">VLOOKUP(A122,'ORÇAMENTO BDI'!$A$11:$K$51,6,0)</f>
        <v>M</v>
      </c>
      <c r="D122" s="77"/>
      <c r="E122" s="77"/>
      <c r="F122" s="77"/>
      <c r="G122" s="78"/>
      <c r="H122" s="79" t="n">
        <f aca="false">H123</f>
        <v>267.68</v>
      </c>
    </row>
    <row r="123" customFormat="false" ht="15" hidden="false" customHeight="false" outlineLevel="0" collapsed="false">
      <c r="A123" s="74"/>
      <c r="B123" s="75"/>
      <c r="C123" s="76"/>
      <c r="D123" s="77"/>
      <c r="E123" s="77"/>
      <c r="F123" s="77"/>
      <c r="G123" s="78"/>
      <c r="H123" s="79" t="n">
        <f aca="false">H124*2</f>
        <v>267.68</v>
      </c>
    </row>
    <row r="124" customFormat="false" ht="15" hidden="false" customHeight="false" outlineLevel="0" collapsed="false">
      <c r="A124" s="74"/>
      <c r="B124" s="93" t="s">
        <v>135</v>
      </c>
      <c r="C124" s="88" t="s">
        <v>136</v>
      </c>
      <c r="D124" s="77"/>
      <c r="E124" s="77"/>
      <c r="F124" s="77"/>
      <c r="G124" s="78"/>
      <c r="H124" s="79" t="n">
        <f aca="false">SUM(D125:D130)</f>
        <v>133.84</v>
      </c>
      <c r="I124" s="92"/>
    </row>
    <row r="125" customFormat="false" ht="15" hidden="false" customHeight="false" outlineLevel="0" collapsed="false">
      <c r="A125" s="74"/>
      <c r="B125" s="81" t="s">
        <v>137</v>
      </c>
      <c r="C125" s="76" t="s">
        <v>136</v>
      </c>
      <c r="D125" s="77" t="n">
        <v>42.4</v>
      </c>
      <c r="E125" s="77"/>
      <c r="F125" s="77"/>
      <c r="G125" s="78"/>
      <c r="H125" s="82"/>
      <c r="I125" s="92"/>
    </row>
    <row r="126" customFormat="false" ht="15" hidden="false" customHeight="false" outlineLevel="0" collapsed="false">
      <c r="A126" s="74"/>
      <c r="B126" s="81" t="s">
        <v>138</v>
      </c>
      <c r="C126" s="76" t="s">
        <v>136</v>
      </c>
      <c r="D126" s="77" t="n">
        <f aca="false">6.3*2</f>
        <v>12.6</v>
      </c>
      <c r="E126" s="77"/>
      <c r="F126" s="77"/>
      <c r="G126" s="78"/>
      <c r="H126" s="82"/>
      <c r="I126" s="92"/>
    </row>
    <row r="127" customFormat="false" ht="15" hidden="false" customHeight="false" outlineLevel="0" collapsed="false">
      <c r="A127" s="74"/>
      <c r="B127" s="81" t="s">
        <v>139</v>
      </c>
      <c r="C127" s="76" t="s">
        <v>136</v>
      </c>
      <c r="D127" s="77" t="n">
        <v>22.75</v>
      </c>
      <c r="E127" s="77"/>
      <c r="F127" s="77"/>
      <c r="G127" s="78"/>
      <c r="H127" s="82"/>
      <c r="I127" s="92"/>
    </row>
    <row r="128" customFormat="false" ht="15" hidden="false" customHeight="false" outlineLevel="0" collapsed="false">
      <c r="A128" s="74"/>
      <c r="B128" s="81" t="s">
        <v>140</v>
      </c>
      <c r="C128" s="76" t="s">
        <v>136</v>
      </c>
      <c r="D128" s="77" t="n">
        <v>17.4</v>
      </c>
      <c r="E128" s="77"/>
      <c r="F128" s="77"/>
      <c r="G128" s="78"/>
      <c r="H128" s="82"/>
      <c r="I128" s="92"/>
    </row>
    <row r="129" customFormat="false" ht="15" hidden="false" customHeight="false" outlineLevel="0" collapsed="false">
      <c r="A129" s="74"/>
      <c r="B129" s="81" t="s">
        <v>141</v>
      </c>
      <c r="C129" s="76" t="s">
        <v>136</v>
      </c>
      <c r="D129" s="77" t="n">
        <f aca="false">17.18+2.51</f>
        <v>19.69</v>
      </c>
      <c r="E129" s="77"/>
      <c r="F129" s="77"/>
      <c r="G129" s="78"/>
      <c r="H129" s="82"/>
      <c r="I129" s="92"/>
    </row>
    <row r="130" customFormat="false" ht="15" hidden="false" customHeight="false" outlineLevel="0" collapsed="false">
      <c r="A130" s="74"/>
      <c r="B130" s="81" t="s">
        <v>142</v>
      </c>
      <c r="C130" s="76" t="s">
        <v>136</v>
      </c>
      <c r="D130" s="77" t="n">
        <v>19</v>
      </c>
      <c r="E130" s="77"/>
      <c r="F130" s="77"/>
      <c r="G130" s="78"/>
      <c r="H130" s="82"/>
      <c r="I130" s="92"/>
    </row>
    <row r="131" customFormat="false" ht="15" hidden="false" customHeight="false" outlineLevel="0" collapsed="false">
      <c r="A131" s="80"/>
      <c r="B131" s="81"/>
      <c r="C131" s="76"/>
      <c r="D131" s="77"/>
      <c r="E131" s="77"/>
      <c r="F131" s="77"/>
      <c r="G131" s="78"/>
      <c r="H131" s="82"/>
    </row>
    <row r="132" customFormat="false" ht="30.75" hidden="false" customHeight="false" outlineLevel="0" collapsed="false">
      <c r="A132" s="74" t="s">
        <v>78</v>
      </c>
      <c r="B132" s="75" t="str">
        <f aca="false">VLOOKUP(A132,'ORÇAMENTO BDI'!$A$11:$K$51,5,0)</f>
        <v>FORNECIMENTO E INSTALAÇÃO DE GRELHAS PARA RALO TIPO "ABACAXI" CONFORME PROJETO</v>
      </c>
      <c r="C132" s="76" t="str">
        <f aca="false">VLOOKUP(A132,'ORÇAMENTO BDI'!$A$11:$K$51,6,0)</f>
        <v>UND</v>
      </c>
      <c r="D132" s="77"/>
      <c r="E132" s="77"/>
      <c r="F132" s="77"/>
      <c r="G132" s="78"/>
      <c r="H132" s="79" t="n">
        <f aca="false">SUM(H133)</f>
        <v>5</v>
      </c>
    </row>
    <row r="133" customFormat="false" ht="15" hidden="false" customHeight="false" outlineLevel="0" collapsed="false">
      <c r="A133" s="74"/>
      <c r="B133" s="81" t="s">
        <v>145</v>
      </c>
      <c r="C133" s="76"/>
      <c r="D133" s="77"/>
      <c r="E133" s="77"/>
      <c r="F133" s="86"/>
      <c r="G133" s="95" t="n">
        <v>5</v>
      </c>
      <c r="H133" s="82" t="n">
        <f aca="false">PRODUCT(C133:G133)</f>
        <v>5</v>
      </c>
    </row>
    <row r="134" customFormat="false" ht="15" hidden="false" customHeight="false" outlineLevel="0" collapsed="false">
      <c r="A134" s="74"/>
      <c r="B134" s="81"/>
      <c r="C134" s="76"/>
      <c r="D134" s="77"/>
      <c r="E134" s="77"/>
      <c r="F134" s="86"/>
      <c r="G134" s="78"/>
      <c r="H134" s="82"/>
    </row>
    <row r="135" customFormat="false" ht="15" hidden="false" customHeight="false" outlineLevel="0" collapsed="false">
      <c r="A135" s="74" t="s">
        <v>80</v>
      </c>
      <c r="B135" s="75" t="str">
        <f aca="false">VLOOKUP(A135,'ORÇAMENTO BDI'!$A$11:$K$51,5,0)</f>
        <v>REMOÇÃO DE SISTEMA DE SPDA EXISTENTE, COM REAPROVEITAMENTO</v>
      </c>
      <c r="C135" s="76" t="str">
        <f aca="false">VLOOKUP(A135,'ORÇAMENTO BDI'!$A$11:$K$51,6,0)</f>
        <v>M</v>
      </c>
      <c r="D135" s="77"/>
      <c r="E135" s="77"/>
      <c r="F135" s="77"/>
      <c r="G135" s="78"/>
      <c r="H135" s="79" t="n">
        <f aca="false">H136</f>
        <v>244.85</v>
      </c>
    </row>
    <row r="136" customFormat="false" ht="15" hidden="false" customHeight="false" outlineLevel="0" collapsed="false">
      <c r="A136" s="74"/>
      <c r="B136" s="75"/>
      <c r="C136" s="76"/>
      <c r="D136" s="77"/>
      <c r="E136" s="77"/>
      <c r="F136" s="77"/>
      <c r="G136" s="78"/>
      <c r="H136" s="79" t="n">
        <f aca="false">H137</f>
        <v>244.85</v>
      </c>
    </row>
    <row r="137" customFormat="false" ht="15" hidden="false" customHeight="false" outlineLevel="0" collapsed="false">
      <c r="A137" s="74"/>
      <c r="B137" s="93" t="s">
        <v>146</v>
      </c>
      <c r="C137" s="88" t="s">
        <v>136</v>
      </c>
      <c r="D137" s="77"/>
      <c r="E137" s="77"/>
      <c r="F137" s="77"/>
      <c r="G137" s="78"/>
      <c r="H137" s="79" t="n">
        <f aca="false">SUM(D138:D138)</f>
        <v>244.85</v>
      </c>
      <c r="I137" s="92"/>
    </row>
    <row r="138" customFormat="false" ht="15" hidden="false" customHeight="false" outlineLevel="0" collapsed="false">
      <c r="A138" s="74"/>
      <c r="B138" s="81" t="s">
        <v>147</v>
      </c>
      <c r="C138" s="76" t="s">
        <v>136</v>
      </c>
      <c r="D138" s="77" t="n">
        <v>244.85</v>
      </c>
      <c r="E138" s="77"/>
      <c r="F138" s="77"/>
      <c r="G138" s="78"/>
      <c r="H138" s="82"/>
      <c r="I138" s="92"/>
    </row>
    <row r="139" customFormat="false" ht="15" hidden="false" customHeight="false" outlineLevel="0" collapsed="false">
      <c r="A139" s="80"/>
      <c r="B139" s="81"/>
      <c r="C139" s="76"/>
      <c r="D139" s="77"/>
      <c r="E139" s="77"/>
      <c r="F139" s="77"/>
      <c r="G139" s="78"/>
      <c r="H139" s="82"/>
    </row>
    <row r="140" customFormat="false" ht="15" hidden="false" customHeight="false" outlineLevel="0" collapsed="false">
      <c r="A140" s="74" t="s">
        <v>82</v>
      </c>
      <c r="B140" s="75" t="str">
        <f aca="false">VLOOKUP(A140,'ORÇAMENTO BDI'!$A$11:$K$51,5,0)</f>
        <v>REAPLICAÇÃO DE SISTEMA DE SPDA EXISTENTE</v>
      </c>
      <c r="C140" s="76" t="str">
        <f aca="false">VLOOKUP(A140,'ORÇAMENTO BDI'!$A$11:$K$51,6,0)</f>
        <v>M</v>
      </c>
      <c r="D140" s="77"/>
      <c r="E140" s="77"/>
      <c r="F140" s="77"/>
      <c r="G140" s="78"/>
      <c r="H140" s="79" t="n">
        <f aca="false">H141</f>
        <v>244.85</v>
      </c>
    </row>
    <row r="141" customFormat="false" ht="15" hidden="false" customHeight="false" outlineLevel="0" collapsed="false">
      <c r="A141" s="74"/>
      <c r="B141" s="75"/>
      <c r="C141" s="76"/>
      <c r="D141" s="77"/>
      <c r="E141" s="77"/>
      <c r="F141" s="77"/>
      <c r="G141" s="78"/>
      <c r="H141" s="79" t="n">
        <f aca="false">H142</f>
        <v>244.85</v>
      </c>
    </row>
    <row r="142" customFormat="false" ht="15" hidden="false" customHeight="false" outlineLevel="0" collapsed="false">
      <c r="A142" s="74"/>
      <c r="B142" s="93" t="s">
        <v>146</v>
      </c>
      <c r="C142" s="88" t="s">
        <v>136</v>
      </c>
      <c r="D142" s="77"/>
      <c r="E142" s="77"/>
      <c r="F142" s="77"/>
      <c r="G142" s="78"/>
      <c r="H142" s="79" t="n">
        <f aca="false">SUM(D143:D143)</f>
        <v>244.85</v>
      </c>
      <c r="I142" s="92"/>
    </row>
    <row r="143" customFormat="false" ht="15" hidden="false" customHeight="false" outlineLevel="0" collapsed="false">
      <c r="A143" s="74"/>
      <c r="B143" s="81" t="s">
        <v>147</v>
      </c>
      <c r="C143" s="76" t="s">
        <v>136</v>
      </c>
      <c r="D143" s="77" t="n">
        <v>244.85</v>
      </c>
      <c r="E143" s="77"/>
      <c r="F143" s="77"/>
      <c r="G143" s="78"/>
      <c r="H143" s="82"/>
      <c r="I143" s="92"/>
    </row>
    <row r="144" customFormat="false" ht="15" hidden="false" customHeight="false" outlineLevel="0" collapsed="false">
      <c r="A144" s="80"/>
      <c r="B144" s="81"/>
      <c r="C144" s="76"/>
      <c r="D144" s="77"/>
      <c r="E144" s="77"/>
      <c r="F144" s="77"/>
      <c r="G144" s="78"/>
      <c r="H144" s="82"/>
    </row>
    <row r="145" customFormat="false" ht="15" hidden="false" customHeight="false" outlineLevel="0" collapsed="false">
      <c r="A145" s="69" t="n">
        <v>5</v>
      </c>
      <c r="B145" s="69" t="str">
        <f aca="false">VLOOKUP(A145,'ORÇAMENTO BDI'!$A$11:$K$51,5,0)</f>
        <v>DESMOBILIZAÇÃO DA OBRA</v>
      </c>
      <c r="C145" s="70"/>
      <c r="D145" s="71"/>
      <c r="E145" s="71"/>
      <c r="F145" s="71"/>
      <c r="G145" s="72"/>
      <c r="H145" s="73"/>
    </row>
    <row r="146" customFormat="false" ht="41.25" hidden="false" customHeight="true" outlineLevel="0" collapsed="false">
      <c r="A146" s="80" t="s">
        <v>90</v>
      </c>
      <c r="B146" s="75" t="str">
        <f aca="false">VLOOKUP(A146,'ORÇAMENTO BDI'!$A$11:$K$51,5,0)</f>
        <v>DESMOBILIZAÇÃO DA OBRA</v>
      </c>
      <c r="C146" s="76" t="s">
        <v>41</v>
      </c>
      <c r="D146" s="77" t="s">
        <v>148</v>
      </c>
      <c r="E146" s="77" t="s">
        <v>149</v>
      </c>
      <c r="F146" s="77" t="s">
        <v>96</v>
      </c>
      <c r="G146" s="78"/>
      <c r="H146" s="79" t="n">
        <v>1</v>
      </c>
      <c r="I146" s="96"/>
      <c r="J146" s="96"/>
      <c r="K146" s="96"/>
      <c r="L146" s="96"/>
      <c r="M146" s="96"/>
    </row>
  </sheetData>
  <mergeCells count="5">
    <mergeCell ref="A1:B4"/>
    <mergeCell ref="C1:H2"/>
    <mergeCell ref="C3:H3"/>
    <mergeCell ref="C4:H4"/>
    <mergeCell ref="A5:H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250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17" activeCellId="0" sqref="C17"/>
    </sheetView>
  </sheetViews>
  <sheetFormatPr defaultColWidth="9.1796875" defaultRowHeight="12" zeroHeight="false" outlineLevelRow="0" outlineLevelCol="0"/>
  <cols>
    <col collapsed="false" customWidth="true" hidden="false" outlineLevel="0" max="1" min="1" style="97" width="17.73"/>
    <col collapsed="false" customWidth="true" hidden="false" outlineLevel="0" max="2" min="2" style="98" width="13.17"/>
    <col collapsed="false" customWidth="true" hidden="false" outlineLevel="0" max="3" min="3" style="98" width="65"/>
    <col collapsed="false" customWidth="true" hidden="false" outlineLevel="0" max="4" min="4" style="98" width="9"/>
    <col collapsed="false" customWidth="true" hidden="false" outlineLevel="0" max="5" min="5" style="99" width="12.45"/>
    <col collapsed="false" customWidth="true" hidden="false" outlineLevel="0" max="6" min="6" style="100" width="14.45"/>
    <col collapsed="false" customWidth="true" hidden="false" outlineLevel="0" max="7" min="7" style="101" width="15.83"/>
    <col collapsed="false" customWidth="true" hidden="false" outlineLevel="0" max="8" min="8" style="98" width="21.45"/>
    <col collapsed="false" customWidth="true" hidden="false" outlineLevel="0" max="9" min="9" style="102" width="13.72"/>
    <col collapsed="false" customWidth="true" hidden="false" outlineLevel="0" max="10" min="10" style="102" width="14.17"/>
    <col collapsed="false" customWidth="true" hidden="false" outlineLevel="0" max="11" min="11" style="102" width="12.72"/>
    <col collapsed="false" customWidth="true" hidden="false" outlineLevel="0" max="12" min="12" style="102" width="12.45"/>
    <col collapsed="false" customWidth="true" hidden="false" outlineLevel="0" max="13" min="13" style="102" width="11.17"/>
    <col collapsed="false" customWidth="false" hidden="false" outlineLevel="0" max="1024" min="14" style="102" width="9.18"/>
  </cols>
  <sheetData>
    <row r="1" customFormat="false" ht="12.75" hidden="false" customHeight="false" outlineLevel="0" collapsed="false">
      <c r="A1" s="103"/>
      <c r="B1" s="104"/>
      <c r="C1" s="105" t="str">
        <f aca="false">'ORÇAMENTO BDI'!D1</f>
        <v>Obra: Reforma da cobertura do SERPRO</v>
      </c>
      <c r="D1" s="5" t="s">
        <v>1</v>
      </c>
      <c r="E1" s="7" t="s">
        <v>2</v>
      </c>
      <c r="F1" s="5" t="s">
        <v>3</v>
      </c>
      <c r="G1" s="8" t="n">
        <f aca="false">'COMPOSIÇÃO BDI'!F32</f>
        <v>0</v>
      </c>
      <c r="H1" s="106"/>
    </row>
    <row r="2" customFormat="false" ht="12.75" hidden="false" customHeight="false" outlineLevel="0" collapsed="false">
      <c r="A2" s="107"/>
      <c r="B2" s="108"/>
      <c r="C2" s="105"/>
      <c r="D2" s="5"/>
      <c r="E2" s="5"/>
      <c r="F2" s="5"/>
      <c r="G2" s="5"/>
      <c r="H2" s="106"/>
    </row>
    <row r="3" customFormat="false" ht="12.75" hidden="false" customHeight="false" outlineLevel="0" collapsed="false">
      <c r="A3" s="107"/>
      <c r="B3" s="108"/>
      <c r="C3" s="105" t="str">
        <f aca="false">'ORÇAMENTO BDI'!D3</f>
        <v>Endereço: Av. Parnamirim, 295 - Parnamirim, Recife - PE, 52060-901</v>
      </c>
      <c r="D3" s="5" t="s">
        <v>150</v>
      </c>
      <c r="E3" s="7" t="s">
        <v>6</v>
      </c>
      <c r="F3" s="7"/>
      <c r="G3" s="5" t="s">
        <v>7</v>
      </c>
      <c r="H3" s="106"/>
      <c r="I3" s="106"/>
      <c r="J3" s="106"/>
    </row>
    <row r="4" customFormat="false" ht="12.75" hidden="false" customHeight="false" outlineLevel="0" collapsed="false">
      <c r="A4" s="107"/>
      <c r="B4" s="108"/>
      <c r="C4" s="105"/>
      <c r="D4" s="5"/>
      <c r="E4" s="7"/>
      <c r="F4" s="7"/>
      <c r="G4" s="5"/>
      <c r="H4" s="106"/>
      <c r="I4" s="106"/>
      <c r="J4" s="106"/>
    </row>
    <row r="5" customFormat="false" ht="15" hidden="false" customHeight="true" outlineLevel="0" collapsed="false">
      <c r="A5" s="107"/>
      <c r="B5" s="108"/>
      <c r="C5" s="109" t="str">
        <f aca="false">'ORÇAMENTO BDI'!D5</f>
        <v>Cliente: SERPRO</v>
      </c>
      <c r="D5" s="5" t="s">
        <v>9</v>
      </c>
      <c r="E5" s="7" t="s">
        <v>10</v>
      </c>
      <c r="F5" s="7"/>
      <c r="G5" s="110"/>
      <c r="H5" s="106"/>
      <c r="I5" s="106"/>
      <c r="J5" s="106"/>
    </row>
    <row r="6" customFormat="false" ht="12.75" hidden="false" customHeight="false" outlineLevel="0" collapsed="false">
      <c r="A6" s="107"/>
      <c r="B6" s="108"/>
      <c r="C6" s="109"/>
      <c r="D6" s="5"/>
      <c r="E6" s="7"/>
      <c r="F6" s="7"/>
      <c r="G6" s="110"/>
      <c r="H6" s="106"/>
      <c r="I6" s="106"/>
      <c r="J6" s="106"/>
    </row>
    <row r="7" customFormat="false" ht="12.75" hidden="false" customHeight="false" outlineLevel="0" collapsed="false">
      <c r="A7" s="5"/>
      <c r="B7" s="5"/>
      <c r="C7" s="5"/>
      <c r="D7" s="5"/>
      <c r="E7" s="5"/>
      <c r="F7" s="5"/>
      <c r="G7" s="5"/>
      <c r="H7" s="106"/>
      <c r="I7" s="106"/>
      <c r="J7" s="106"/>
      <c r="K7" s="106"/>
      <c r="L7" s="106"/>
    </row>
    <row r="8" customFormat="false" ht="12.75" hidden="false" customHeight="false" outlineLevel="0" collapsed="false">
      <c r="A8" s="14" t="s">
        <v>151</v>
      </c>
      <c r="B8" s="14"/>
      <c r="C8" s="14"/>
      <c r="D8" s="14"/>
      <c r="E8" s="14"/>
      <c r="F8" s="14"/>
      <c r="G8" s="14"/>
      <c r="H8" s="111"/>
      <c r="I8" s="111"/>
      <c r="J8" s="111"/>
      <c r="K8" s="111"/>
      <c r="L8" s="111"/>
    </row>
    <row r="9" customFormat="false" ht="12.75" hidden="false" customHeight="false" outlineLevel="0" collapsed="false">
      <c r="A9" s="5"/>
      <c r="B9" s="5"/>
      <c r="C9" s="5"/>
      <c r="D9" s="5"/>
      <c r="E9" s="5"/>
      <c r="F9" s="5"/>
      <c r="G9" s="5"/>
      <c r="H9" s="112"/>
      <c r="I9" s="112"/>
      <c r="J9" s="112"/>
      <c r="K9" s="112"/>
      <c r="L9" s="106"/>
    </row>
    <row r="10" customFormat="false" ht="12.75" hidden="false" customHeight="false" outlineLevel="0" collapsed="false">
      <c r="A10" s="113" t="s">
        <v>26</v>
      </c>
      <c r="B10" s="113" t="n">
        <v>1</v>
      </c>
      <c r="C10" s="44" t="s">
        <v>23</v>
      </c>
      <c r="D10" s="113" t="s">
        <v>28</v>
      </c>
      <c r="E10" s="114"/>
      <c r="F10" s="115" t="n">
        <f aca="false">G22</f>
        <v>0</v>
      </c>
      <c r="G10" s="116"/>
    </row>
    <row r="11" customFormat="false" ht="12.75" hidden="false" customHeight="false" outlineLevel="0" collapsed="false">
      <c r="A11" s="117"/>
      <c r="B11" s="118"/>
      <c r="C11" s="119" t="s">
        <v>152</v>
      </c>
      <c r="D11" s="119" t="s">
        <v>44</v>
      </c>
      <c r="E11" s="120"/>
      <c r="F11" s="121" t="s">
        <v>153</v>
      </c>
      <c r="G11" s="122" t="s">
        <v>154</v>
      </c>
    </row>
    <row r="12" customFormat="false" ht="12" hidden="false" customHeight="false" outlineLevel="0" collapsed="false">
      <c r="A12" s="123"/>
      <c r="B12" s="31"/>
      <c r="C12" s="124"/>
      <c r="D12" s="125"/>
      <c r="E12" s="126"/>
      <c r="F12" s="127"/>
      <c r="G12" s="127" t="n">
        <f aca="false">E12*F12</f>
        <v>0</v>
      </c>
    </row>
    <row r="13" customFormat="false" ht="12.75" hidden="false" customHeight="false" outlineLevel="0" collapsed="false">
      <c r="A13" s="128"/>
      <c r="B13" s="129"/>
      <c r="C13" s="129"/>
      <c r="D13" s="124"/>
      <c r="E13" s="130"/>
      <c r="F13" s="131" t="s">
        <v>155</v>
      </c>
      <c r="G13" s="132" t="n">
        <f aca="false">SUM(G12:G12)</f>
        <v>0</v>
      </c>
    </row>
    <row r="14" customFormat="false" ht="12.75" hidden="false" customHeight="false" outlineLevel="0" collapsed="false">
      <c r="A14" s="117"/>
      <c r="B14" s="118"/>
      <c r="C14" s="119" t="s">
        <v>156</v>
      </c>
      <c r="D14" s="119" t="s">
        <v>44</v>
      </c>
      <c r="E14" s="120" t="s">
        <v>157</v>
      </c>
      <c r="F14" s="121" t="s">
        <v>153</v>
      </c>
      <c r="G14" s="122" t="s">
        <v>154</v>
      </c>
    </row>
    <row r="15" customFormat="false" ht="27" hidden="false" customHeight="false" outlineLevel="0" collapsed="false">
      <c r="A15" s="123" t="s">
        <v>158</v>
      </c>
      <c r="B15" s="31" t="n">
        <v>40811</v>
      </c>
      <c r="C15" s="124" t="s">
        <v>159</v>
      </c>
      <c r="D15" s="125" t="s">
        <v>28</v>
      </c>
      <c r="E15" s="126" t="n">
        <v>0.25</v>
      </c>
      <c r="F15" s="127"/>
      <c r="G15" s="127" t="n">
        <f aca="false">E15*F15</f>
        <v>0</v>
      </c>
    </row>
    <row r="16" customFormat="false" ht="33.7" hidden="false" customHeight="true" outlineLevel="0" collapsed="false">
      <c r="A16" s="123" t="s">
        <v>158</v>
      </c>
      <c r="B16" s="31" t="n">
        <v>40944</v>
      </c>
      <c r="C16" s="124" t="s">
        <v>160</v>
      </c>
      <c r="D16" s="125" t="s">
        <v>28</v>
      </c>
      <c r="E16" s="126" t="n">
        <v>0.5</v>
      </c>
      <c r="F16" s="127"/>
      <c r="G16" s="127" t="n">
        <f aca="false">E16*F16</f>
        <v>0</v>
      </c>
      <c r="H16" s="133"/>
    </row>
    <row r="17" customFormat="false" ht="27" hidden="false" customHeight="false" outlineLevel="0" collapsed="false">
      <c r="A17" s="123" t="s">
        <v>158</v>
      </c>
      <c r="B17" s="31" t="n">
        <v>40819</v>
      </c>
      <c r="C17" s="124" t="s">
        <v>161</v>
      </c>
      <c r="D17" s="125" t="s">
        <v>28</v>
      </c>
      <c r="E17" s="126" t="n">
        <v>0.5</v>
      </c>
      <c r="F17" s="127"/>
      <c r="G17" s="127" t="n">
        <f aca="false">E17*F17</f>
        <v>0</v>
      </c>
      <c r="H17" s="133"/>
    </row>
    <row r="18" customFormat="false" ht="12.75" hidden="false" customHeight="false" outlineLevel="0" collapsed="false">
      <c r="A18" s="128"/>
      <c r="B18" s="129"/>
      <c r="C18" s="129"/>
      <c r="D18" s="124"/>
      <c r="E18" s="130"/>
      <c r="F18" s="131" t="s">
        <v>162</v>
      </c>
      <c r="G18" s="132" t="n">
        <f aca="false">SUM(G15:G17)</f>
        <v>0</v>
      </c>
    </row>
    <row r="19" customFormat="false" ht="12.75" hidden="false" customHeight="false" outlineLevel="0" collapsed="false">
      <c r="A19" s="117"/>
      <c r="B19" s="118"/>
      <c r="C19" s="119" t="s">
        <v>163</v>
      </c>
      <c r="D19" s="119" t="s">
        <v>44</v>
      </c>
      <c r="E19" s="120" t="s">
        <v>157</v>
      </c>
      <c r="F19" s="121" t="s">
        <v>153</v>
      </c>
      <c r="G19" s="122" t="s">
        <v>154</v>
      </c>
    </row>
    <row r="20" customFormat="false" ht="12" hidden="false" customHeight="false" outlineLevel="0" collapsed="false">
      <c r="A20" s="123"/>
      <c r="B20" s="31"/>
      <c r="C20" s="40"/>
      <c r="D20" s="125"/>
      <c r="E20" s="126"/>
      <c r="F20" s="134"/>
      <c r="G20" s="127" t="n">
        <f aca="false">E20*F20</f>
        <v>0</v>
      </c>
    </row>
    <row r="21" customFormat="false" ht="12.75" hidden="false" customHeight="false" outlineLevel="0" collapsed="false">
      <c r="A21" s="128"/>
      <c r="B21" s="129"/>
      <c r="C21" s="129"/>
      <c r="D21" s="124"/>
      <c r="E21" s="130"/>
      <c r="F21" s="131" t="s">
        <v>164</v>
      </c>
      <c r="G21" s="132" t="n">
        <f aca="false">SUM(G20:G20)</f>
        <v>0</v>
      </c>
    </row>
    <row r="22" customFormat="false" ht="12.75" hidden="false" customHeight="false" outlineLevel="0" collapsed="false">
      <c r="A22" s="117"/>
      <c r="B22" s="118"/>
      <c r="C22" s="135" t="s">
        <v>165</v>
      </c>
      <c r="D22" s="135"/>
      <c r="E22" s="136"/>
      <c r="F22" s="137"/>
      <c r="G22" s="138" t="n">
        <f aca="false">G13+G18+G21</f>
        <v>0</v>
      </c>
    </row>
    <row r="23" customFormat="false" ht="12" hidden="false" customHeight="false" outlineLevel="0" collapsed="false">
      <c r="A23" s="139"/>
      <c r="B23" s="139"/>
      <c r="C23" s="140"/>
      <c r="D23" s="140"/>
      <c r="E23" s="140"/>
      <c r="F23" s="141"/>
      <c r="G23" s="142"/>
    </row>
    <row r="24" s="102" customFormat="true" ht="12.75" hidden="false" customHeight="false" outlineLevel="0" collapsed="false">
      <c r="A24" s="113" t="s">
        <v>26</v>
      </c>
      <c r="B24" s="113" t="n">
        <f aca="false">B10+1</f>
        <v>2</v>
      </c>
      <c r="C24" s="44" t="s">
        <v>166</v>
      </c>
      <c r="D24" s="113" t="s">
        <v>32</v>
      </c>
      <c r="E24" s="114"/>
      <c r="F24" s="115" t="n">
        <f aca="false">G36</f>
        <v>0</v>
      </c>
      <c r="G24" s="116"/>
    </row>
    <row r="25" s="102" customFormat="true" ht="12.75" hidden="false" customHeight="false" outlineLevel="0" collapsed="false">
      <c r="A25" s="117"/>
      <c r="B25" s="118"/>
      <c r="C25" s="119" t="s">
        <v>152</v>
      </c>
      <c r="D25" s="119" t="s">
        <v>44</v>
      </c>
      <c r="E25" s="120" t="s">
        <v>157</v>
      </c>
      <c r="F25" s="121" t="s">
        <v>153</v>
      </c>
      <c r="G25" s="122" t="s">
        <v>154</v>
      </c>
    </row>
    <row r="26" s="102" customFormat="true" ht="12" hidden="false" customHeight="false" outlineLevel="0" collapsed="false">
      <c r="A26" s="123"/>
      <c r="B26" s="31"/>
      <c r="C26" s="143"/>
      <c r="D26" s="125"/>
      <c r="E26" s="126"/>
      <c r="F26" s="144"/>
      <c r="G26" s="145" t="n">
        <f aca="false">E26*F26</f>
        <v>0</v>
      </c>
    </row>
    <row r="27" s="102" customFormat="true" ht="12.75" hidden="false" customHeight="false" outlineLevel="0" collapsed="false">
      <c r="A27" s="128"/>
      <c r="B27" s="129"/>
      <c r="C27" s="129"/>
      <c r="D27" s="124"/>
      <c r="E27" s="130"/>
      <c r="F27" s="131" t="s">
        <v>155</v>
      </c>
      <c r="G27" s="132" t="n">
        <f aca="false">SUM(G26:G26)</f>
        <v>0</v>
      </c>
    </row>
    <row r="28" s="102" customFormat="true" ht="12.75" hidden="false" customHeight="false" outlineLevel="0" collapsed="false">
      <c r="A28" s="117"/>
      <c r="B28" s="118"/>
      <c r="C28" s="119" t="s">
        <v>156</v>
      </c>
      <c r="D28" s="119" t="s">
        <v>44</v>
      </c>
      <c r="E28" s="120" t="s">
        <v>157</v>
      </c>
      <c r="F28" s="121" t="s">
        <v>153</v>
      </c>
      <c r="G28" s="122" t="s">
        <v>154</v>
      </c>
    </row>
    <row r="29" s="102" customFormat="true" ht="27" hidden="false" customHeight="false" outlineLevel="0" collapsed="false">
      <c r="A29" s="123" t="s">
        <v>158</v>
      </c>
      <c r="B29" s="31" t="n">
        <v>2706</v>
      </c>
      <c r="C29" s="143" t="s">
        <v>167</v>
      </c>
      <c r="D29" s="125" t="s">
        <v>168</v>
      </c>
      <c r="E29" s="126" t="n">
        <v>18</v>
      </c>
      <c r="F29" s="144"/>
      <c r="G29" s="145" t="n">
        <f aca="false">E29*F29</f>
        <v>0</v>
      </c>
    </row>
    <row r="30" s="102" customFormat="true" ht="27" hidden="false" customHeight="false" outlineLevel="0" collapsed="false">
      <c r="A30" s="123" t="s">
        <v>158</v>
      </c>
      <c r="B30" s="31" t="n">
        <v>6111</v>
      </c>
      <c r="C30" s="143" t="s">
        <v>169</v>
      </c>
      <c r="D30" s="125" t="s">
        <v>168</v>
      </c>
      <c r="E30" s="126" t="n">
        <f aca="false">3*9*2</f>
        <v>54</v>
      </c>
      <c r="F30" s="144"/>
      <c r="G30" s="145" t="n">
        <f aca="false">E30*F30</f>
        <v>0</v>
      </c>
    </row>
    <row r="31" s="102" customFormat="true" ht="27" hidden="false" customHeight="false" outlineLevel="0" collapsed="false">
      <c r="A31" s="123" t="s">
        <v>158</v>
      </c>
      <c r="B31" s="31" t="n">
        <v>4083</v>
      </c>
      <c r="C31" s="143" t="s">
        <v>170</v>
      </c>
      <c r="D31" s="125" t="s">
        <v>168</v>
      </c>
      <c r="E31" s="126" t="n">
        <v>18</v>
      </c>
      <c r="F31" s="144"/>
      <c r="G31" s="145" t="n">
        <f aca="false">E31*F31</f>
        <v>0</v>
      </c>
    </row>
    <row r="32" s="102" customFormat="true" ht="12.75" hidden="false" customHeight="false" outlineLevel="0" collapsed="false">
      <c r="A32" s="128"/>
      <c r="B32" s="129"/>
      <c r="C32" s="129"/>
      <c r="D32" s="124"/>
      <c r="E32" s="130"/>
      <c r="F32" s="131" t="s">
        <v>162</v>
      </c>
      <c r="G32" s="132" t="n">
        <f aca="false">SUM(G29:G31)</f>
        <v>0</v>
      </c>
    </row>
    <row r="33" s="102" customFormat="true" ht="12.75" hidden="false" customHeight="false" outlineLevel="0" collapsed="false">
      <c r="A33" s="117"/>
      <c r="B33" s="118"/>
      <c r="C33" s="119" t="s">
        <v>163</v>
      </c>
      <c r="D33" s="119" t="s">
        <v>44</v>
      </c>
      <c r="E33" s="120" t="s">
        <v>157</v>
      </c>
      <c r="F33" s="121" t="s">
        <v>153</v>
      </c>
      <c r="G33" s="122" t="s">
        <v>154</v>
      </c>
    </row>
    <row r="34" customFormat="false" ht="12" hidden="false" customHeight="false" outlineLevel="0" collapsed="false">
      <c r="A34" s="123"/>
      <c r="B34" s="31"/>
      <c r="C34" s="143"/>
      <c r="D34" s="125"/>
      <c r="E34" s="126"/>
      <c r="F34" s="144"/>
      <c r="G34" s="145" t="n">
        <f aca="false">E34*F34</f>
        <v>0</v>
      </c>
    </row>
    <row r="35" s="102" customFormat="true" ht="12.75" hidden="false" customHeight="false" outlineLevel="0" collapsed="false">
      <c r="A35" s="128"/>
      <c r="B35" s="129"/>
      <c r="C35" s="129"/>
      <c r="D35" s="124"/>
      <c r="E35" s="130"/>
      <c r="F35" s="131" t="s">
        <v>164</v>
      </c>
      <c r="G35" s="132" t="n">
        <f aca="false">SUM(G34:G34)</f>
        <v>0</v>
      </c>
    </row>
    <row r="36" s="102" customFormat="true" ht="12.75" hidden="false" customHeight="false" outlineLevel="0" collapsed="false">
      <c r="A36" s="117"/>
      <c r="B36" s="118"/>
      <c r="C36" s="135" t="s">
        <v>165</v>
      </c>
      <c r="D36" s="135"/>
      <c r="E36" s="136"/>
      <c r="F36" s="137"/>
      <c r="G36" s="138" t="n">
        <f aca="false">G27+G32+G35</f>
        <v>0</v>
      </c>
    </row>
    <row r="37" customFormat="false" ht="12" hidden="false" customHeight="false" outlineLevel="0" collapsed="false">
      <c r="A37" s="139"/>
      <c r="B37" s="139"/>
      <c r="C37" s="140"/>
      <c r="D37" s="140"/>
      <c r="E37" s="140"/>
      <c r="F37" s="141"/>
      <c r="G37" s="142"/>
    </row>
    <row r="38" customFormat="false" ht="12.75" hidden="false" customHeight="false" outlineLevel="0" collapsed="false">
      <c r="A38" s="113" t="s">
        <v>26</v>
      </c>
      <c r="B38" s="113" t="n">
        <f aca="false">B24+1</f>
        <v>3</v>
      </c>
      <c r="C38" s="44" t="s">
        <v>171</v>
      </c>
      <c r="D38" s="113" t="s">
        <v>44</v>
      </c>
      <c r="E38" s="114"/>
      <c r="F38" s="115" t="n">
        <f aca="false">G48</f>
        <v>0</v>
      </c>
      <c r="G38" s="116"/>
    </row>
    <row r="39" customFormat="false" ht="12.75" hidden="false" customHeight="false" outlineLevel="0" collapsed="false">
      <c r="A39" s="117"/>
      <c r="B39" s="118"/>
      <c r="C39" s="119" t="s">
        <v>152</v>
      </c>
      <c r="D39" s="119" t="s">
        <v>44</v>
      </c>
      <c r="E39" s="120" t="s">
        <v>157</v>
      </c>
      <c r="F39" s="121" t="s">
        <v>153</v>
      </c>
      <c r="G39" s="122" t="s">
        <v>154</v>
      </c>
    </row>
    <row r="40" customFormat="false" ht="18" hidden="false" customHeight="false" outlineLevel="0" collapsed="false">
      <c r="A40" s="123" t="s">
        <v>172</v>
      </c>
      <c r="B40" s="31"/>
      <c r="C40" s="143" t="s">
        <v>171</v>
      </c>
      <c r="D40" s="125" t="s">
        <v>44</v>
      </c>
      <c r="E40" s="126" t="n">
        <v>1</v>
      </c>
      <c r="F40" s="144"/>
      <c r="G40" s="145" t="n">
        <f aca="false">E40*F40</f>
        <v>0</v>
      </c>
    </row>
    <row r="41" customFormat="false" ht="12.75" hidden="false" customHeight="false" outlineLevel="0" collapsed="false">
      <c r="A41" s="128"/>
      <c r="B41" s="129"/>
      <c r="C41" s="129"/>
      <c r="D41" s="124"/>
      <c r="E41" s="130"/>
      <c r="F41" s="131" t="s">
        <v>155</v>
      </c>
      <c r="G41" s="132" t="n">
        <f aca="false">SUM(G40:G40)</f>
        <v>0</v>
      </c>
    </row>
    <row r="42" customFormat="false" ht="12.75" hidden="false" customHeight="false" outlineLevel="0" collapsed="false">
      <c r="A42" s="117"/>
      <c r="B42" s="118"/>
      <c r="C42" s="119" t="s">
        <v>156</v>
      </c>
      <c r="D42" s="119" t="s">
        <v>44</v>
      </c>
      <c r="E42" s="120" t="s">
        <v>157</v>
      </c>
      <c r="F42" s="121" t="s">
        <v>153</v>
      </c>
      <c r="G42" s="122" t="s">
        <v>154</v>
      </c>
    </row>
    <row r="43" s="102" customFormat="true" ht="12" hidden="false" customHeight="false" outlineLevel="0" collapsed="false">
      <c r="A43" s="123"/>
      <c r="B43" s="31"/>
      <c r="C43" s="143"/>
      <c r="D43" s="125"/>
      <c r="E43" s="126"/>
      <c r="F43" s="144"/>
      <c r="G43" s="145" t="n">
        <f aca="false">E43*F43</f>
        <v>0</v>
      </c>
    </row>
    <row r="44" customFormat="false" ht="12.75" hidden="false" customHeight="false" outlineLevel="0" collapsed="false">
      <c r="A44" s="128"/>
      <c r="B44" s="129"/>
      <c r="C44" s="129"/>
      <c r="D44" s="124"/>
      <c r="E44" s="130"/>
      <c r="F44" s="131" t="s">
        <v>162</v>
      </c>
      <c r="G44" s="132" t="n">
        <f aca="false">SUM(G43:G43)</f>
        <v>0</v>
      </c>
    </row>
    <row r="45" customFormat="false" ht="12.75" hidden="false" customHeight="false" outlineLevel="0" collapsed="false">
      <c r="A45" s="117"/>
      <c r="B45" s="118"/>
      <c r="C45" s="119" t="s">
        <v>163</v>
      </c>
      <c r="D45" s="119" t="s">
        <v>44</v>
      </c>
      <c r="E45" s="120" t="s">
        <v>157</v>
      </c>
      <c r="F45" s="121" t="s">
        <v>153</v>
      </c>
      <c r="G45" s="122" t="s">
        <v>154</v>
      </c>
    </row>
    <row r="46" customFormat="false" ht="12" hidden="false" customHeight="false" outlineLevel="0" collapsed="false">
      <c r="A46" s="123"/>
      <c r="B46" s="31"/>
      <c r="C46" s="143"/>
      <c r="D46" s="125"/>
      <c r="E46" s="126"/>
      <c r="F46" s="144"/>
      <c r="G46" s="145" t="n">
        <f aca="false">E46*F46</f>
        <v>0</v>
      </c>
    </row>
    <row r="47" customFormat="false" ht="12.75" hidden="false" customHeight="false" outlineLevel="0" collapsed="false">
      <c r="A47" s="128"/>
      <c r="B47" s="129"/>
      <c r="C47" s="129"/>
      <c r="D47" s="124"/>
      <c r="E47" s="130"/>
      <c r="F47" s="131" t="s">
        <v>164</v>
      </c>
      <c r="G47" s="132" t="n">
        <f aca="false">SUM(G46:G46)</f>
        <v>0</v>
      </c>
    </row>
    <row r="48" customFormat="false" ht="12.75" hidden="false" customHeight="false" outlineLevel="0" collapsed="false">
      <c r="A48" s="117"/>
      <c r="B48" s="118"/>
      <c r="C48" s="135" t="s">
        <v>165</v>
      </c>
      <c r="D48" s="135"/>
      <c r="E48" s="136"/>
      <c r="F48" s="137"/>
      <c r="G48" s="138" t="n">
        <f aca="false">G41+G44+G47</f>
        <v>0</v>
      </c>
    </row>
    <row r="49" customFormat="false" ht="12" hidden="false" customHeight="false" outlineLevel="0" collapsed="false">
      <c r="A49" s="139"/>
      <c r="B49" s="139"/>
      <c r="C49" s="140"/>
      <c r="D49" s="140"/>
      <c r="E49" s="140"/>
      <c r="F49" s="141"/>
      <c r="G49" s="142"/>
    </row>
    <row r="50" customFormat="false" ht="25.5" hidden="false" customHeight="false" outlineLevel="0" collapsed="false">
      <c r="A50" s="113" t="s">
        <v>26</v>
      </c>
      <c r="B50" s="113" t="n">
        <f aca="false">B38+1</f>
        <v>4</v>
      </c>
      <c r="C50" s="44" t="s">
        <v>173</v>
      </c>
      <c r="D50" s="113" t="s">
        <v>44</v>
      </c>
      <c r="E50" s="114"/>
      <c r="F50" s="115" t="n">
        <f aca="false">G62</f>
        <v>13.6</v>
      </c>
      <c r="G50" s="116"/>
    </row>
    <row r="51" customFormat="false" ht="12.75" hidden="false" customHeight="false" outlineLevel="0" collapsed="false">
      <c r="A51" s="117"/>
      <c r="B51" s="118"/>
      <c r="C51" s="119" t="s">
        <v>152</v>
      </c>
      <c r="D51" s="119" t="s">
        <v>44</v>
      </c>
      <c r="E51" s="120" t="s">
        <v>157</v>
      </c>
      <c r="F51" s="121" t="s">
        <v>153</v>
      </c>
      <c r="G51" s="122" t="s">
        <v>154</v>
      </c>
    </row>
    <row r="52" customFormat="false" ht="13" hidden="false" customHeight="false" outlineLevel="0" collapsed="false">
      <c r="A52" s="123" t="s">
        <v>174</v>
      </c>
      <c r="B52" s="31"/>
      <c r="C52" s="143" t="s">
        <v>175</v>
      </c>
      <c r="D52" s="125" t="s">
        <v>133</v>
      </c>
      <c r="E52" s="126" t="n">
        <v>1</v>
      </c>
      <c r="F52" s="144"/>
      <c r="G52" s="145" t="n">
        <f aca="false">E52*F52</f>
        <v>0</v>
      </c>
    </row>
    <row r="53" customFormat="false" ht="12" hidden="true" customHeight="false" outlineLevel="0" collapsed="false">
      <c r="A53" s="123" t="s">
        <v>176</v>
      </c>
      <c r="B53" s="31"/>
      <c r="C53" s="143"/>
      <c r="D53" s="125"/>
      <c r="E53" s="126"/>
      <c r="F53" s="144"/>
      <c r="G53" s="145" t="n">
        <f aca="false">E53*F53</f>
        <v>0</v>
      </c>
    </row>
    <row r="54" customFormat="false" ht="12" hidden="true" customHeight="false" outlineLevel="0" collapsed="false">
      <c r="A54" s="123" t="s">
        <v>176</v>
      </c>
      <c r="B54" s="31"/>
      <c r="C54" s="143"/>
      <c r="D54" s="125"/>
      <c r="E54" s="126"/>
      <c r="F54" s="144"/>
      <c r="G54" s="145" t="n">
        <f aca="false">E54*F54</f>
        <v>0</v>
      </c>
    </row>
    <row r="55" customFormat="false" ht="12.75" hidden="false" customHeight="false" outlineLevel="0" collapsed="false">
      <c r="A55" s="128"/>
      <c r="B55" s="129"/>
      <c r="C55" s="129"/>
      <c r="D55" s="124"/>
      <c r="E55" s="130"/>
      <c r="F55" s="131" t="s">
        <v>155</v>
      </c>
      <c r="G55" s="132" t="n">
        <f aca="false">SUM(G52:G54)</f>
        <v>0</v>
      </c>
    </row>
    <row r="56" customFormat="false" ht="12.75" hidden="false" customHeight="false" outlineLevel="0" collapsed="false">
      <c r="A56" s="117"/>
      <c r="B56" s="118"/>
      <c r="C56" s="119" t="s">
        <v>156</v>
      </c>
      <c r="D56" s="119" t="s">
        <v>44</v>
      </c>
      <c r="E56" s="120" t="s">
        <v>157</v>
      </c>
      <c r="F56" s="121" t="s">
        <v>153</v>
      </c>
      <c r="G56" s="122" t="s">
        <v>154</v>
      </c>
    </row>
    <row r="57" s="102" customFormat="true" ht="27" hidden="false" customHeight="false" outlineLevel="0" collapsed="false">
      <c r="A57" s="123" t="s">
        <v>158</v>
      </c>
      <c r="B57" s="31" t="n">
        <v>6111</v>
      </c>
      <c r="C57" s="143" t="s">
        <v>169</v>
      </c>
      <c r="D57" s="125" t="s">
        <v>168</v>
      </c>
      <c r="E57" s="126" t="n">
        <v>1</v>
      </c>
      <c r="F57" s="144" t="n">
        <v>13.6</v>
      </c>
      <c r="G57" s="145" t="n">
        <f aca="false">E57*F57</f>
        <v>13.6</v>
      </c>
    </row>
    <row r="58" customFormat="false" ht="12.75" hidden="false" customHeight="false" outlineLevel="0" collapsed="false">
      <c r="A58" s="128"/>
      <c r="B58" s="129"/>
      <c r="C58" s="129"/>
      <c r="D58" s="124"/>
      <c r="E58" s="130"/>
      <c r="F58" s="131" t="s">
        <v>162</v>
      </c>
      <c r="G58" s="132" t="n">
        <f aca="false">SUM(G57:G57)</f>
        <v>13.6</v>
      </c>
    </row>
    <row r="59" customFormat="false" ht="12.75" hidden="false" customHeight="false" outlineLevel="0" collapsed="false">
      <c r="A59" s="117"/>
      <c r="B59" s="118"/>
      <c r="C59" s="119" t="s">
        <v>163</v>
      </c>
      <c r="D59" s="119" t="s">
        <v>44</v>
      </c>
      <c r="E59" s="120" t="s">
        <v>157</v>
      </c>
      <c r="F59" s="121" t="s">
        <v>153</v>
      </c>
      <c r="G59" s="122" t="s">
        <v>154</v>
      </c>
    </row>
    <row r="60" customFormat="false" ht="12" hidden="false" customHeight="false" outlineLevel="0" collapsed="false">
      <c r="A60" s="123"/>
      <c r="B60" s="31"/>
      <c r="C60" s="143"/>
      <c r="D60" s="125"/>
      <c r="E60" s="126"/>
      <c r="F60" s="144"/>
      <c r="G60" s="145" t="n">
        <f aca="false">E60*F60</f>
        <v>0</v>
      </c>
    </row>
    <row r="61" customFormat="false" ht="12.75" hidden="false" customHeight="false" outlineLevel="0" collapsed="false">
      <c r="A61" s="128"/>
      <c r="B61" s="129"/>
      <c r="C61" s="129"/>
      <c r="D61" s="124"/>
      <c r="E61" s="130"/>
      <c r="F61" s="131" t="s">
        <v>164</v>
      </c>
      <c r="G61" s="132" t="n">
        <f aca="false">SUM(G60:G60)</f>
        <v>0</v>
      </c>
    </row>
    <row r="62" customFormat="false" ht="12.75" hidden="false" customHeight="false" outlineLevel="0" collapsed="false">
      <c r="A62" s="117"/>
      <c r="B62" s="118"/>
      <c r="C62" s="135" t="s">
        <v>165</v>
      </c>
      <c r="D62" s="135"/>
      <c r="E62" s="136"/>
      <c r="F62" s="137"/>
      <c r="G62" s="138" t="n">
        <f aca="false">G55+G58+G61</f>
        <v>13.6</v>
      </c>
    </row>
    <row r="63" customFormat="false" ht="12" hidden="false" customHeight="false" outlineLevel="0" collapsed="false">
      <c r="A63" s="139"/>
      <c r="B63" s="139"/>
      <c r="C63" s="140"/>
      <c r="D63" s="140"/>
      <c r="E63" s="140"/>
      <c r="F63" s="141"/>
      <c r="G63" s="142"/>
    </row>
    <row r="64" customFormat="false" ht="25.5" hidden="false" customHeight="false" outlineLevel="0" collapsed="false">
      <c r="A64" s="113" t="s">
        <v>26</v>
      </c>
      <c r="B64" s="113" t="n">
        <f aca="false">B50+1</f>
        <v>5</v>
      </c>
      <c r="C64" s="44" t="str">
        <f aca="false">'ORÇAMENTO BDI'!E25</f>
        <v>TOMBAMENTO DO MATERIAL PARA CAÇAMBA ESTACIONÁRIA E DESCARTE DE RESÍDUOS NÃO PERIGOSOS EM ATERRO SANITÁRIO</v>
      </c>
      <c r="D64" s="113" t="s">
        <v>44</v>
      </c>
      <c r="E64" s="114"/>
      <c r="F64" s="115" t="n">
        <f aca="false">G74</f>
        <v>0</v>
      </c>
      <c r="G64" s="116"/>
    </row>
    <row r="65" customFormat="false" ht="12.75" hidden="false" customHeight="false" outlineLevel="0" collapsed="false">
      <c r="A65" s="117"/>
      <c r="B65" s="118"/>
      <c r="C65" s="119" t="s">
        <v>152</v>
      </c>
      <c r="D65" s="119" t="s">
        <v>44</v>
      </c>
      <c r="E65" s="120" t="s">
        <v>157</v>
      </c>
      <c r="F65" s="121" t="s">
        <v>153</v>
      </c>
      <c r="G65" s="122" t="s">
        <v>154</v>
      </c>
    </row>
    <row r="66" customFormat="false" ht="12" hidden="false" customHeight="false" outlineLevel="0" collapsed="false">
      <c r="A66" s="123"/>
      <c r="B66" s="31"/>
      <c r="C66" s="143"/>
      <c r="D66" s="125"/>
      <c r="E66" s="126"/>
      <c r="F66" s="144"/>
      <c r="G66" s="145" t="n">
        <f aca="false">E66*F66</f>
        <v>0</v>
      </c>
    </row>
    <row r="67" customFormat="false" ht="12.75" hidden="false" customHeight="false" outlineLevel="0" collapsed="false">
      <c r="A67" s="128"/>
      <c r="B67" s="129"/>
      <c r="C67" s="129"/>
      <c r="D67" s="124"/>
      <c r="E67" s="130"/>
      <c r="F67" s="131" t="s">
        <v>155</v>
      </c>
      <c r="G67" s="132" t="n">
        <f aca="false">SUM(G66:G66)</f>
        <v>0</v>
      </c>
    </row>
    <row r="68" customFormat="false" ht="12.75" hidden="false" customHeight="false" outlineLevel="0" collapsed="false">
      <c r="A68" s="117"/>
      <c r="B68" s="118"/>
      <c r="C68" s="119" t="s">
        <v>156</v>
      </c>
      <c r="D68" s="119" t="s">
        <v>44</v>
      </c>
      <c r="E68" s="120" t="s">
        <v>157</v>
      </c>
      <c r="F68" s="121" t="s">
        <v>153</v>
      </c>
      <c r="G68" s="122" t="s">
        <v>154</v>
      </c>
    </row>
    <row r="69" s="102" customFormat="true" ht="27" hidden="false" customHeight="false" outlineLevel="0" collapsed="false">
      <c r="A69" s="123" t="s">
        <v>158</v>
      </c>
      <c r="B69" s="31" t="n">
        <v>6111</v>
      </c>
      <c r="C69" s="143" t="s">
        <v>169</v>
      </c>
      <c r="D69" s="125" t="s">
        <v>168</v>
      </c>
      <c r="E69" s="126" t="n">
        <v>9</v>
      </c>
      <c r="F69" s="144"/>
      <c r="G69" s="145" t="n">
        <f aca="false">E69*F69</f>
        <v>0</v>
      </c>
    </row>
    <row r="70" customFormat="false" ht="12.75" hidden="false" customHeight="false" outlineLevel="0" collapsed="false">
      <c r="A70" s="128"/>
      <c r="B70" s="129"/>
      <c r="C70" s="129"/>
      <c r="D70" s="124"/>
      <c r="E70" s="130"/>
      <c r="F70" s="131" t="s">
        <v>162</v>
      </c>
      <c r="G70" s="132" t="n">
        <f aca="false">SUM(G69:G69)</f>
        <v>0</v>
      </c>
    </row>
    <row r="71" customFormat="false" ht="12.75" hidden="false" customHeight="false" outlineLevel="0" collapsed="false">
      <c r="A71" s="117"/>
      <c r="B71" s="118"/>
      <c r="C71" s="119" t="s">
        <v>163</v>
      </c>
      <c r="D71" s="119" t="s">
        <v>44</v>
      </c>
      <c r="E71" s="120" t="s">
        <v>157</v>
      </c>
      <c r="F71" s="121" t="s">
        <v>153</v>
      </c>
      <c r="G71" s="122" t="s">
        <v>154</v>
      </c>
    </row>
    <row r="72" customFormat="false" ht="37.5" hidden="false" customHeight="false" outlineLevel="0" collapsed="false">
      <c r="A72" s="123" t="s">
        <v>177</v>
      </c>
      <c r="B72" s="31"/>
      <c r="C72" s="143" t="s">
        <v>178</v>
      </c>
      <c r="D72" s="125" t="s">
        <v>44</v>
      </c>
      <c r="E72" s="126" t="n">
        <v>1</v>
      </c>
      <c r="F72" s="144"/>
      <c r="G72" s="145" t="n">
        <f aca="false">E72*F72</f>
        <v>0</v>
      </c>
    </row>
    <row r="73" customFormat="false" ht="12.75" hidden="false" customHeight="false" outlineLevel="0" collapsed="false">
      <c r="A73" s="128"/>
      <c r="B73" s="129"/>
      <c r="C73" s="129"/>
      <c r="D73" s="124"/>
      <c r="E73" s="130"/>
      <c r="F73" s="131" t="s">
        <v>164</v>
      </c>
      <c r="G73" s="132" t="n">
        <f aca="false">SUM(G72:G72)</f>
        <v>0</v>
      </c>
    </row>
    <row r="74" customFormat="false" ht="12.75" hidden="false" customHeight="false" outlineLevel="0" collapsed="false">
      <c r="A74" s="117"/>
      <c r="B74" s="118"/>
      <c r="C74" s="135" t="s">
        <v>165</v>
      </c>
      <c r="D74" s="135"/>
      <c r="E74" s="136"/>
      <c r="F74" s="137"/>
      <c r="G74" s="138" t="n">
        <f aca="false">G67+G70+G73</f>
        <v>0</v>
      </c>
    </row>
    <row r="75" customFormat="false" ht="12" hidden="false" customHeight="false" outlineLevel="0" collapsed="false">
      <c r="A75" s="139"/>
      <c r="B75" s="139"/>
      <c r="C75" s="140"/>
      <c r="D75" s="140"/>
      <c r="E75" s="140"/>
      <c r="F75" s="141"/>
      <c r="G75" s="142"/>
    </row>
    <row r="76" customFormat="false" ht="12.75" hidden="false" customHeight="false" outlineLevel="0" collapsed="false">
      <c r="A76" s="113" t="s">
        <v>26</v>
      </c>
      <c r="B76" s="113" t="n">
        <f aca="false">B64+1</f>
        <v>6</v>
      </c>
      <c r="C76" s="44" t="s">
        <v>179</v>
      </c>
      <c r="D76" s="113" t="s">
        <v>44</v>
      </c>
      <c r="E76" s="114"/>
      <c r="F76" s="115" t="n">
        <f aca="false">G86</f>
        <v>0</v>
      </c>
      <c r="G76" s="116"/>
    </row>
    <row r="77" customFormat="false" ht="12.75" hidden="false" customHeight="false" outlineLevel="0" collapsed="false">
      <c r="A77" s="117"/>
      <c r="B77" s="118"/>
      <c r="C77" s="119" t="s">
        <v>152</v>
      </c>
      <c r="D77" s="119" t="s">
        <v>44</v>
      </c>
      <c r="E77" s="120" t="s">
        <v>157</v>
      </c>
      <c r="F77" s="121" t="s">
        <v>153</v>
      </c>
      <c r="G77" s="122" t="s">
        <v>154</v>
      </c>
    </row>
    <row r="78" customFormat="false" ht="12" hidden="false" customHeight="false" outlineLevel="0" collapsed="false">
      <c r="A78" s="123"/>
      <c r="B78" s="31"/>
      <c r="C78" s="143"/>
      <c r="D78" s="125"/>
      <c r="E78" s="126"/>
      <c r="F78" s="144"/>
      <c r="G78" s="145" t="n">
        <f aca="false">E78*F78</f>
        <v>0</v>
      </c>
    </row>
    <row r="79" customFormat="false" ht="12.75" hidden="false" customHeight="false" outlineLevel="0" collapsed="false">
      <c r="A79" s="128"/>
      <c r="B79" s="129"/>
      <c r="C79" s="129"/>
      <c r="D79" s="124"/>
      <c r="E79" s="130"/>
      <c r="F79" s="131" t="s">
        <v>155</v>
      </c>
      <c r="G79" s="132" t="n">
        <f aca="false">SUM(G78:G78)</f>
        <v>0</v>
      </c>
    </row>
    <row r="80" customFormat="false" ht="12.75" hidden="false" customHeight="false" outlineLevel="0" collapsed="false">
      <c r="A80" s="117"/>
      <c r="B80" s="118"/>
      <c r="C80" s="119" t="s">
        <v>156</v>
      </c>
      <c r="D80" s="119" t="s">
        <v>44</v>
      </c>
      <c r="E80" s="120" t="s">
        <v>157</v>
      </c>
      <c r="F80" s="121" t="s">
        <v>153</v>
      </c>
      <c r="G80" s="122" t="s">
        <v>154</v>
      </c>
    </row>
    <row r="81" s="102" customFormat="true" ht="12" hidden="false" customHeight="false" outlineLevel="0" collapsed="false">
      <c r="A81" s="123"/>
      <c r="B81" s="31"/>
      <c r="C81" s="143"/>
      <c r="D81" s="125"/>
      <c r="E81" s="126"/>
      <c r="F81" s="144"/>
      <c r="G81" s="145" t="n">
        <f aca="false">E81*F81</f>
        <v>0</v>
      </c>
    </row>
    <row r="82" customFormat="false" ht="12.75" hidden="false" customHeight="false" outlineLevel="0" collapsed="false">
      <c r="A82" s="128"/>
      <c r="B82" s="129"/>
      <c r="C82" s="129"/>
      <c r="D82" s="124"/>
      <c r="E82" s="130"/>
      <c r="F82" s="131" t="s">
        <v>162</v>
      </c>
      <c r="G82" s="132" t="n">
        <f aca="false">SUM(G81:G81)</f>
        <v>0</v>
      </c>
    </row>
    <row r="83" customFormat="false" ht="12.75" hidden="false" customHeight="false" outlineLevel="0" collapsed="false">
      <c r="A83" s="117"/>
      <c r="B83" s="118"/>
      <c r="C83" s="119" t="s">
        <v>163</v>
      </c>
      <c r="D83" s="119" t="s">
        <v>44</v>
      </c>
      <c r="E83" s="120" t="s">
        <v>157</v>
      </c>
      <c r="F83" s="121" t="s">
        <v>153</v>
      </c>
      <c r="G83" s="122" t="s">
        <v>154</v>
      </c>
    </row>
    <row r="84" customFormat="false" ht="37.5" hidden="false" customHeight="false" outlineLevel="0" collapsed="false">
      <c r="A84" s="123" t="s">
        <v>180</v>
      </c>
      <c r="B84" s="31"/>
      <c r="C84" s="143" t="s">
        <v>181</v>
      </c>
      <c r="D84" s="125" t="s">
        <v>182</v>
      </c>
      <c r="E84" s="126" t="n">
        <v>123.5</v>
      </c>
      <c r="F84" s="144"/>
      <c r="G84" s="145" t="n">
        <f aca="false">E84*F84</f>
        <v>0</v>
      </c>
    </row>
    <row r="85" customFormat="false" ht="12.75" hidden="false" customHeight="false" outlineLevel="0" collapsed="false">
      <c r="A85" s="128"/>
      <c r="B85" s="129"/>
      <c r="C85" s="129"/>
      <c r="D85" s="124"/>
      <c r="E85" s="130"/>
      <c r="F85" s="131" t="s">
        <v>164</v>
      </c>
      <c r="G85" s="132" t="n">
        <f aca="false">SUM(G84:G84)</f>
        <v>0</v>
      </c>
    </row>
    <row r="86" customFormat="false" ht="12.75" hidden="false" customHeight="false" outlineLevel="0" collapsed="false">
      <c r="A86" s="117"/>
      <c r="B86" s="118"/>
      <c r="C86" s="135" t="s">
        <v>165</v>
      </c>
      <c r="D86" s="135"/>
      <c r="E86" s="136"/>
      <c r="F86" s="137"/>
      <c r="G86" s="138" t="n">
        <f aca="false">G79+G82+G85</f>
        <v>0</v>
      </c>
    </row>
    <row r="87" customFormat="false" ht="12" hidden="false" customHeight="false" outlineLevel="0" collapsed="false">
      <c r="A87" s="139"/>
      <c r="B87" s="139"/>
      <c r="C87" s="140"/>
      <c r="D87" s="140"/>
      <c r="E87" s="140"/>
      <c r="F87" s="141"/>
      <c r="G87" s="142"/>
    </row>
    <row r="88" customFormat="false" ht="25.5" hidden="false" customHeight="false" outlineLevel="0" collapsed="false">
      <c r="A88" s="113" t="s">
        <v>26</v>
      </c>
      <c r="B88" s="113" t="n">
        <f aca="false">B76+1</f>
        <v>7</v>
      </c>
      <c r="C88" s="44" t="str">
        <f aca="false">'ORÇAMENTO BDI'!$E$30</f>
        <v>REMOÇÃO DE PROTEÇÃO MECÂNICA DE IMPERMEABILIZAÇÃO E MANTA ASFÁLTICA</v>
      </c>
      <c r="D88" s="113" t="s">
        <v>41</v>
      </c>
      <c r="E88" s="114"/>
      <c r="F88" s="115" t="n">
        <f aca="false">G98</f>
        <v>0</v>
      </c>
      <c r="G88" s="116"/>
    </row>
    <row r="89" customFormat="false" ht="12.75" hidden="false" customHeight="false" outlineLevel="0" collapsed="false">
      <c r="A89" s="117"/>
      <c r="B89" s="118"/>
      <c r="C89" s="119" t="s">
        <v>152</v>
      </c>
      <c r="D89" s="119" t="s">
        <v>44</v>
      </c>
      <c r="E89" s="120" t="s">
        <v>157</v>
      </c>
      <c r="F89" s="121" t="s">
        <v>153</v>
      </c>
      <c r="G89" s="122" t="s">
        <v>154</v>
      </c>
    </row>
    <row r="90" customFormat="false" ht="12" hidden="false" customHeight="false" outlineLevel="0" collapsed="false">
      <c r="A90" s="123"/>
      <c r="B90" s="31"/>
      <c r="C90" s="143"/>
      <c r="D90" s="125"/>
      <c r="E90" s="126"/>
      <c r="F90" s="144"/>
      <c r="G90" s="145" t="n">
        <f aca="false">E90*F90</f>
        <v>0</v>
      </c>
    </row>
    <row r="91" customFormat="false" ht="12.75" hidden="false" customHeight="false" outlineLevel="0" collapsed="false">
      <c r="A91" s="128"/>
      <c r="B91" s="129"/>
      <c r="C91" s="129"/>
      <c r="D91" s="124"/>
      <c r="E91" s="130"/>
      <c r="F91" s="131" t="s">
        <v>155</v>
      </c>
      <c r="G91" s="132" t="n">
        <f aca="false">SUM(G90:G90)</f>
        <v>0</v>
      </c>
    </row>
    <row r="92" customFormat="false" ht="12.75" hidden="false" customHeight="false" outlineLevel="0" collapsed="false">
      <c r="A92" s="117"/>
      <c r="B92" s="118"/>
      <c r="C92" s="119" t="s">
        <v>156</v>
      </c>
      <c r="D92" s="119" t="s">
        <v>44</v>
      </c>
      <c r="E92" s="120" t="s">
        <v>157</v>
      </c>
      <c r="F92" s="121" t="s">
        <v>153</v>
      </c>
      <c r="G92" s="122" t="s">
        <v>154</v>
      </c>
    </row>
    <row r="93" customFormat="false" ht="27" hidden="false" customHeight="false" outlineLevel="0" collapsed="false">
      <c r="A93" s="123" t="s">
        <v>158</v>
      </c>
      <c r="B93" s="31" t="n">
        <v>6111</v>
      </c>
      <c r="C93" s="143" t="s">
        <v>169</v>
      </c>
      <c r="D93" s="125" t="s">
        <v>168</v>
      </c>
      <c r="E93" s="126" t="n">
        <v>0.6</v>
      </c>
      <c r="F93" s="144"/>
      <c r="G93" s="145" t="n">
        <f aca="false">E93*F93</f>
        <v>0</v>
      </c>
    </row>
    <row r="94" customFormat="false" ht="12.75" hidden="false" customHeight="false" outlineLevel="0" collapsed="false">
      <c r="A94" s="128"/>
      <c r="B94" s="129"/>
      <c r="C94" s="129"/>
      <c r="D94" s="124"/>
      <c r="E94" s="130"/>
      <c r="F94" s="131" t="s">
        <v>162</v>
      </c>
      <c r="G94" s="132" t="n">
        <f aca="false">SUM(G93:G93)</f>
        <v>0</v>
      </c>
    </row>
    <row r="95" customFormat="false" ht="12.75" hidden="false" customHeight="false" outlineLevel="0" collapsed="false">
      <c r="A95" s="117"/>
      <c r="B95" s="118"/>
      <c r="C95" s="119" t="s">
        <v>163</v>
      </c>
      <c r="D95" s="119" t="s">
        <v>44</v>
      </c>
      <c r="E95" s="120" t="s">
        <v>157</v>
      </c>
      <c r="F95" s="121" t="s">
        <v>153</v>
      </c>
      <c r="G95" s="122" t="s">
        <v>154</v>
      </c>
    </row>
    <row r="96" customFormat="false" ht="12" hidden="false" customHeight="false" outlineLevel="0" collapsed="false">
      <c r="A96" s="123"/>
      <c r="B96" s="31"/>
      <c r="C96" s="143"/>
      <c r="D96" s="125"/>
      <c r="E96" s="126"/>
      <c r="F96" s="144"/>
      <c r="G96" s="145" t="n">
        <f aca="false">E96*F96</f>
        <v>0</v>
      </c>
    </row>
    <row r="97" customFormat="false" ht="12.75" hidden="false" customHeight="false" outlineLevel="0" collapsed="false">
      <c r="A97" s="128"/>
      <c r="B97" s="129"/>
      <c r="C97" s="129"/>
      <c r="D97" s="124"/>
      <c r="E97" s="130"/>
      <c r="F97" s="131" t="s">
        <v>164</v>
      </c>
      <c r="G97" s="132" t="n">
        <f aca="false">SUM(G96:G96)</f>
        <v>0</v>
      </c>
    </row>
    <row r="98" customFormat="false" ht="12.75" hidden="false" customHeight="false" outlineLevel="0" collapsed="false">
      <c r="A98" s="117"/>
      <c r="B98" s="118"/>
      <c r="C98" s="135" t="s">
        <v>165</v>
      </c>
      <c r="D98" s="135"/>
      <c r="E98" s="136"/>
      <c r="F98" s="137"/>
      <c r="G98" s="138" t="n">
        <f aca="false">G91+G94+G97</f>
        <v>0</v>
      </c>
    </row>
    <row r="99" customFormat="false" ht="12" hidden="false" customHeight="false" outlineLevel="0" collapsed="false">
      <c r="A99" s="146"/>
      <c r="B99" s="147"/>
      <c r="C99" s="147"/>
      <c r="D99" s="147"/>
      <c r="E99" s="148"/>
      <c r="F99" s="149"/>
      <c r="G99" s="150"/>
    </row>
    <row r="100" customFormat="false" ht="39" hidden="false" customHeight="false" outlineLevel="0" collapsed="false">
      <c r="A100" s="113" t="s">
        <v>26</v>
      </c>
      <c r="B100" s="113" t="n">
        <f aca="false">B88+1</f>
        <v>8</v>
      </c>
      <c r="C100" s="44" t="str">
        <f aca="false">'ORÇAMENTO BDI'!E33</f>
        <v>PROTEÇÃO MECÂNICA COM ARGAMASSA DE CIMENTO E AREIA, TRAÇO 1:3 E ADITIVO IMPERMEABILIZANTE PARA ARGAMASSAS ADITIVMAIS, E=3CM, PREPARO MANUAL</v>
      </c>
      <c r="D100" s="113" t="s">
        <v>41</v>
      </c>
      <c r="E100" s="114"/>
      <c r="F100" s="115" t="n">
        <f aca="false">G115</f>
        <v>0</v>
      </c>
      <c r="G100" s="116"/>
    </row>
    <row r="101" customFormat="false" ht="12.75" hidden="false" customHeight="false" outlineLevel="0" collapsed="false">
      <c r="A101" s="117"/>
      <c r="B101" s="118"/>
      <c r="C101" s="119" t="s">
        <v>152</v>
      </c>
      <c r="D101" s="119" t="s">
        <v>44</v>
      </c>
      <c r="E101" s="120" t="s">
        <v>157</v>
      </c>
      <c r="F101" s="121" t="s">
        <v>153</v>
      </c>
      <c r="G101" s="122" t="s">
        <v>154</v>
      </c>
    </row>
    <row r="102" customFormat="false" ht="13" hidden="false" customHeight="false" outlineLevel="0" collapsed="false">
      <c r="A102" s="123" t="s">
        <v>183</v>
      </c>
      <c r="B102" s="31"/>
      <c r="C102" s="143" t="s">
        <v>184</v>
      </c>
      <c r="D102" s="125" t="s">
        <v>185</v>
      </c>
      <c r="E102" s="126" t="n">
        <f aca="false">E106*0.04</f>
        <v>0.789026</v>
      </c>
      <c r="F102" s="144"/>
      <c r="G102" s="151" t="n">
        <f aca="false">E102*F102</f>
        <v>0</v>
      </c>
    </row>
    <row r="103" customFormat="false" ht="26" hidden="false" customHeight="false" outlineLevel="0" collapsed="false">
      <c r="A103" s="123" t="s">
        <v>158</v>
      </c>
      <c r="B103" s="31" t="n">
        <v>38365</v>
      </c>
      <c r="C103" s="143" t="s">
        <v>186</v>
      </c>
      <c r="D103" s="125" t="s">
        <v>41</v>
      </c>
      <c r="E103" s="126" t="n">
        <v>1.04</v>
      </c>
      <c r="F103" s="144"/>
      <c r="G103" s="151" t="n">
        <f aca="false">E103*F103</f>
        <v>0</v>
      </c>
    </row>
    <row r="104" customFormat="false" ht="26" hidden="false" customHeight="false" outlineLevel="0" collapsed="false">
      <c r="A104" s="123" t="s">
        <v>158</v>
      </c>
      <c r="B104" s="31" t="n">
        <v>10931</v>
      </c>
      <c r="C104" s="143" t="s">
        <v>187</v>
      </c>
      <c r="D104" s="125" t="s">
        <v>41</v>
      </c>
      <c r="E104" s="126" t="n">
        <v>1.05</v>
      </c>
      <c r="F104" s="144"/>
      <c r="G104" s="151" t="n">
        <f aca="false">E104*F104</f>
        <v>0</v>
      </c>
    </row>
    <row r="105" customFormat="false" ht="26" hidden="false" customHeight="false" outlineLevel="0" collapsed="false">
      <c r="A105" s="123" t="s">
        <v>158</v>
      </c>
      <c r="B105" s="31" t="n">
        <v>370</v>
      </c>
      <c r="C105" s="143" t="s">
        <v>188</v>
      </c>
      <c r="D105" s="125" t="s">
        <v>86</v>
      </c>
      <c r="E105" s="126" t="n">
        <f aca="false">0.035*1.25</f>
        <v>0.04375</v>
      </c>
      <c r="F105" s="144"/>
      <c r="G105" s="151" t="n">
        <f aca="false">E105*F105</f>
        <v>0</v>
      </c>
    </row>
    <row r="106" customFormat="false" ht="26" hidden="false" customHeight="false" outlineLevel="0" collapsed="false">
      <c r="A106" s="123" t="s">
        <v>158</v>
      </c>
      <c r="B106" s="31" t="n">
        <v>1379</v>
      </c>
      <c r="C106" s="143" t="s">
        <v>189</v>
      </c>
      <c r="D106" s="125" t="s">
        <v>185</v>
      </c>
      <c r="E106" s="126" t="n">
        <f aca="false">0.035*563.59</f>
        <v>19.72565</v>
      </c>
      <c r="F106" s="144"/>
      <c r="G106" s="151" t="n">
        <f aca="false">E106*F106</f>
        <v>0</v>
      </c>
    </row>
    <row r="107" customFormat="false" ht="12.75" hidden="false" customHeight="false" outlineLevel="0" collapsed="false">
      <c r="A107" s="128"/>
      <c r="B107" s="129"/>
      <c r="C107" s="129"/>
      <c r="D107" s="124"/>
      <c r="E107" s="130"/>
      <c r="F107" s="131" t="s">
        <v>155</v>
      </c>
      <c r="G107" s="132" t="n">
        <f aca="false">SUM(G102:G106)</f>
        <v>0</v>
      </c>
      <c r="I107" s="98"/>
      <c r="J107" s="98"/>
      <c r="K107" s="98"/>
      <c r="L107" s="98"/>
      <c r="M107" s="98"/>
    </row>
    <row r="108" customFormat="false" ht="12.75" hidden="false" customHeight="false" outlineLevel="0" collapsed="false">
      <c r="A108" s="117"/>
      <c r="B108" s="118"/>
      <c r="C108" s="119" t="s">
        <v>156</v>
      </c>
      <c r="D108" s="119" t="s">
        <v>44</v>
      </c>
      <c r="E108" s="120" t="s">
        <v>157</v>
      </c>
      <c r="F108" s="121" t="s">
        <v>153</v>
      </c>
      <c r="G108" s="122" t="s">
        <v>154</v>
      </c>
      <c r="I108" s="98"/>
      <c r="J108" s="98"/>
      <c r="K108" s="98"/>
      <c r="L108" s="98"/>
      <c r="M108" s="98"/>
    </row>
    <row r="109" customFormat="false" ht="27" hidden="false" customHeight="false" outlineLevel="0" collapsed="false">
      <c r="A109" s="123" t="s">
        <v>158</v>
      </c>
      <c r="B109" s="31" t="n">
        <v>6111</v>
      </c>
      <c r="C109" s="143" t="s">
        <v>169</v>
      </c>
      <c r="D109" s="125" t="s">
        <v>168</v>
      </c>
      <c r="E109" s="126" t="n">
        <f aca="false">(0.1558+0.1627)/2+11.65*0.035</f>
        <v>0.567</v>
      </c>
      <c r="F109" s="144"/>
      <c r="G109" s="151" t="n">
        <f aca="false">E109*F109</f>
        <v>0</v>
      </c>
      <c r="I109" s="98"/>
      <c r="J109" s="98"/>
      <c r="K109" s="98"/>
      <c r="L109" s="98"/>
      <c r="M109" s="98"/>
    </row>
    <row r="110" customFormat="false" ht="27" hidden="false" customHeight="false" outlineLevel="0" collapsed="false">
      <c r="A110" s="123" t="s">
        <v>158</v>
      </c>
      <c r="B110" s="31" t="s">
        <v>190</v>
      </c>
      <c r="C110" s="143" t="s">
        <v>191</v>
      </c>
      <c r="D110" s="125" t="s">
        <v>168</v>
      </c>
      <c r="E110" s="126" t="n">
        <f aca="false">(0.6912+0.7525)/2</f>
        <v>0.72185</v>
      </c>
      <c r="F110" s="144"/>
      <c r="G110" s="151" t="n">
        <f aca="false">E110*F110</f>
        <v>0</v>
      </c>
      <c r="I110" s="98"/>
      <c r="J110" s="98"/>
      <c r="K110" s="98"/>
      <c r="L110" s="98"/>
      <c r="M110" s="98"/>
    </row>
    <row r="111" customFormat="false" ht="12.75" hidden="false" customHeight="false" outlineLevel="0" collapsed="false">
      <c r="A111" s="128"/>
      <c r="B111" s="129"/>
      <c r="C111" s="129"/>
      <c r="D111" s="124"/>
      <c r="E111" s="130"/>
      <c r="F111" s="131" t="s">
        <v>162</v>
      </c>
      <c r="G111" s="132" t="n">
        <f aca="false">SUM(G109:G110)</f>
        <v>0</v>
      </c>
    </row>
    <row r="112" customFormat="false" ht="12.75" hidden="false" customHeight="false" outlineLevel="0" collapsed="false">
      <c r="A112" s="117"/>
      <c r="B112" s="118"/>
      <c r="C112" s="119" t="s">
        <v>163</v>
      </c>
      <c r="D112" s="119" t="s">
        <v>44</v>
      </c>
      <c r="E112" s="120" t="s">
        <v>157</v>
      </c>
      <c r="F112" s="121" t="s">
        <v>153</v>
      </c>
      <c r="G112" s="122" t="s">
        <v>154</v>
      </c>
    </row>
    <row r="113" customFormat="false" ht="12" hidden="false" customHeight="false" outlineLevel="0" collapsed="false">
      <c r="A113" s="123"/>
      <c r="B113" s="31"/>
      <c r="C113" s="143"/>
      <c r="D113" s="125"/>
      <c r="E113" s="126"/>
      <c r="F113" s="144"/>
      <c r="G113" s="145" t="n">
        <f aca="false">E113*F113</f>
        <v>0</v>
      </c>
    </row>
    <row r="114" customFormat="false" ht="12.75" hidden="false" customHeight="false" outlineLevel="0" collapsed="false">
      <c r="A114" s="128"/>
      <c r="B114" s="129"/>
      <c r="C114" s="129"/>
      <c r="D114" s="124"/>
      <c r="E114" s="130"/>
      <c r="F114" s="131" t="s">
        <v>164</v>
      </c>
      <c r="G114" s="132" t="n">
        <f aca="false">SUM(G113:G113)</f>
        <v>0</v>
      </c>
    </row>
    <row r="115" customFormat="false" ht="12.75" hidden="false" customHeight="false" outlineLevel="0" collapsed="false">
      <c r="A115" s="117"/>
      <c r="B115" s="118"/>
      <c r="C115" s="135" t="s">
        <v>165</v>
      </c>
      <c r="D115" s="135"/>
      <c r="E115" s="136"/>
      <c r="F115" s="137"/>
      <c r="G115" s="138" t="n">
        <f aca="false">G107+G111+G114</f>
        <v>0</v>
      </c>
    </row>
    <row r="116" customFormat="false" ht="12" hidden="false" customHeight="false" outlineLevel="0" collapsed="false">
      <c r="A116" s="128"/>
      <c r="B116" s="31"/>
      <c r="C116" s="124"/>
      <c r="D116" s="125"/>
      <c r="E116" s="126"/>
      <c r="F116" s="144"/>
      <c r="G116" s="145"/>
    </row>
    <row r="117" customFormat="false" ht="12.75" hidden="false" customHeight="false" outlineLevel="0" collapsed="false">
      <c r="A117" s="113" t="s">
        <v>26</v>
      </c>
      <c r="B117" s="113" t="n">
        <f aca="false">1+B100</f>
        <v>9</v>
      </c>
      <c r="C117" s="44" t="str">
        <f aca="false">'ORÇAMENTO BDI'!E34</f>
        <v>DESOBSTRUÇÃO E TRATAMENTO DE RALOS</v>
      </c>
      <c r="D117" s="113" t="s">
        <v>41</v>
      </c>
      <c r="E117" s="114"/>
      <c r="F117" s="115" t="n">
        <f aca="false">G127</f>
        <v>0</v>
      </c>
      <c r="G117" s="116"/>
    </row>
    <row r="118" customFormat="false" ht="12.75" hidden="false" customHeight="false" outlineLevel="0" collapsed="false">
      <c r="A118" s="117"/>
      <c r="B118" s="118"/>
      <c r="C118" s="119" t="s">
        <v>152</v>
      </c>
      <c r="D118" s="119" t="s">
        <v>44</v>
      </c>
      <c r="E118" s="120" t="s">
        <v>157</v>
      </c>
      <c r="F118" s="121" t="s">
        <v>153</v>
      </c>
      <c r="G118" s="122" t="s">
        <v>154</v>
      </c>
    </row>
    <row r="119" customFormat="false" ht="27" hidden="false" customHeight="false" outlineLevel="0" collapsed="false">
      <c r="A119" s="123" t="s">
        <v>158</v>
      </c>
      <c r="B119" s="31" t="n">
        <v>142</v>
      </c>
      <c r="C119" s="143" t="s">
        <v>192</v>
      </c>
      <c r="D119" s="125" t="s">
        <v>44</v>
      </c>
      <c r="E119" s="126" t="n">
        <v>1</v>
      </c>
      <c r="F119" s="144"/>
      <c r="G119" s="145" t="n">
        <f aca="false">E119*F119</f>
        <v>0</v>
      </c>
    </row>
    <row r="120" customFormat="false" ht="12.75" hidden="false" customHeight="false" outlineLevel="0" collapsed="false">
      <c r="A120" s="128"/>
      <c r="B120" s="129"/>
      <c r="C120" s="129"/>
      <c r="D120" s="124"/>
      <c r="E120" s="130"/>
      <c r="F120" s="131" t="s">
        <v>155</v>
      </c>
      <c r="G120" s="132" t="n">
        <f aca="false">SUM(G119:G119)</f>
        <v>0</v>
      </c>
    </row>
    <row r="121" customFormat="false" ht="12.75" hidden="false" customHeight="false" outlineLevel="0" collapsed="false">
      <c r="A121" s="117"/>
      <c r="B121" s="118"/>
      <c r="C121" s="119" t="s">
        <v>156</v>
      </c>
      <c r="D121" s="119" t="s">
        <v>44</v>
      </c>
      <c r="E121" s="120" t="s">
        <v>157</v>
      </c>
      <c r="F121" s="121" t="s">
        <v>153</v>
      </c>
      <c r="G121" s="122" t="s">
        <v>154</v>
      </c>
    </row>
    <row r="122" customFormat="false" ht="27" hidden="false" customHeight="false" outlineLevel="0" collapsed="false">
      <c r="A122" s="123" t="s">
        <v>158</v>
      </c>
      <c r="B122" s="31" t="n">
        <v>6111</v>
      </c>
      <c r="C122" s="143" t="s">
        <v>169</v>
      </c>
      <c r="D122" s="125" t="s">
        <v>168</v>
      </c>
      <c r="E122" s="126" t="n">
        <v>6</v>
      </c>
      <c r="F122" s="144"/>
      <c r="G122" s="145" t="n">
        <f aca="false">E122*F122</f>
        <v>0</v>
      </c>
    </row>
    <row r="123" customFormat="false" ht="12.75" hidden="false" customHeight="false" outlineLevel="0" collapsed="false">
      <c r="A123" s="128"/>
      <c r="B123" s="129"/>
      <c r="C123" s="129"/>
      <c r="D123" s="124"/>
      <c r="E123" s="130"/>
      <c r="F123" s="131" t="s">
        <v>162</v>
      </c>
      <c r="G123" s="132" t="n">
        <f aca="false">SUM(G122:G122)</f>
        <v>0</v>
      </c>
    </row>
    <row r="124" customFormat="false" ht="12.75" hidden="false" customHeight="false" outlineLevel="0" collapsed="false">
      <c r="A124" s="117"/>
      <c r="B124" s="118"/>
      <c r="C124" s="119" t="s">
        <v>163</v>
      </c>
      <c r="D124" s="119" t="s">
        <v>44</v>
      </c>
      <c r="E124" s="120" t="s">
        <v>157</v>
      </c>
      <c r="F124" s="121" t="s">
        <v>153</v>
      </c>
      <c r="G124" s="122" t="s">
        <v>154</v>
      </c>
    </row>
    <row r="125" customFormat="false" ht="12" hidden="false" customHeight="false" outlineLevel="0" collapsed="false">
      <c r="A125" s="123"/>
      <c r="B125" s="31"/>
      <c r="C125" s="143"/>
      <c r="D125" s="125"/>
      <c r="E125" s="126"/>
      <c r="F125" s="144"/>
      <c r="G125" s="145" t="n">
        <f aca="false">E125*F125</f>
        <v>0</v>
      </c>
    </row>
    <row r="126" customFormat="false" ht="12.75" hidden="false" customHeight="false" outlineLevel="0" collapsed="false">
      <c r="A126" s="128"/>
      <c r="B126" s="129"/>
      <c r="C126" s="129"/>
      <c r="D126" s="124"/>
      <c r="E126" s="130"/>
      <c r="F126" s="131" t="s">
        <v>164</v>
      </c>
      <c r="G126" s="132" t="n">
        <f aca="false">SUM(G125:G125)</f>
        <v>0</v>
      </c>
    </row>
    <row r="127" customFormat="false" ht="12.75" hidden="false" customHeight="false" outlineLevel="0" collapsed="false">
      <c r="A127" s="117"/>
      <c r="B127" s="118"/>
      <c r="C127" s="135" t="s">
        <v>165</v>
      </c>
      <c r="D127" s="135"/>
      <c r="E127" s="136"/>
      <c r="F127" s="137"/>
      <c r="G127" s="138" t="n">
        <f aca="false">G120+G123+G126</f>
        <v>0</v>
      </c>
    </row>
    <row r="128" customFormat="false" ht="12" hidden="false" customHeight="false" outlineLevel="0" collapsed="false">
      <c r="A128" s="146"/>
      <c r="B128" s="147"/>
      <c r="C128" s="147"/>
      <c r="D128" s="147"/>
      <c r="E128" s="148"/>
      <c r="F128" s="149"/>
      <c r="G128" s="150"/>
    </row>
    <row r="129" customFormat="false" ht="39" hidden="false" customHeight="false" outlineLevel="0" collapsed="false">
      <c r="A129" s="113" t="s">
        <v>26</v>
      </c>
      <c r="B129" s="113" t="n">
        <f aca="false">1+B117</f>
        <v>10</v>
      </c>
      <c r="C129" s="44" t="s">
        <v>67</v>
      </c>
      <c r="D129" s="113" t="s">
        <v>41</v>
      </c>
      <c r="E129" s="114"/>
      <c r="F129" s="115" t="n">
        <f aca="false">G142</f>
        <v>0</v>
      </c>
      <c r="G129" s="116"/>
    </row>
    <row r="130" customFormat="false" ht="12.75" hidden="false" customHeight="false" outlineLevel="0" collapsed="false">
      <c r="A130" s="117"/>
      <c r="B130" s="118"/>
      <c r="C130" s="119" t="s">
        <v>152</v>
      </c>
      <c r="D130" s="119" t="s">
        <v>44</v>
      </c>
      <c r="E130" s="120" t="s">
        <v>157</v>
      </c>
      <c r="F130" s="121" t="s">
        <v>153</v>
      </c>
      <c r="G130" s="122" t="s">
        <v>154</v>
      </c>
    </row>
    <row r="131" customFormat="false" ht="26" hidden="false" customHeight="false" outlineLevel="0" collapsed="false">
      <c r="A131" s="123" t="s">
        <v>158</v>
      </c>
      <c r="B131" s="31" t="n">
        <v>11621</v>
      </c>
      <c r="C131" s="143" t="s">
        <v>193</v>
      </c>
      <c r="D131" s="125" t="s">
        <v>41</v>
      </c>
      <c r="E131" s="126" t="n">
        <v>1</v>
      </c>
      <c r="F131" s="144"/>
      <c r="G131" s="151" t="n">
        <f aca="false">E131*F131</f>
        <v>0</v>
      </c>
    </row>
    <row r="132" customFormat="false" ht="26" hidden="false" customHeight="false" outlineLevel="0" collapsed="false">
      <c r="A132" s="123" t="s">
        <v>158</v>
      </c>
      <c r="B132" s="31" t="n">
        <v>511</v>
      </c>
      <c r="C132" s="143" t="s">
        <v>194</v>
      </c>
      <c r="D132" s="125" t="s">
        <v>195</v>
      </c>
      <c r="E132" s="126" t="n">
        <v>1</v>
      </c>
      <c r="F132" s="144"/>
      <c r="G132" s="151" t="n">
        <f aca="false">E132*F132</f>
        <v>0</v>
      </c>
    </row>
    <row r="133" customFormat="false" ht="13" hidden="false" customHeight="false" outlineLevel="0" collapsed="false">
      <c r="A133" s="152" t="s">
        <v>176</v>
      </c>
      <c r="B133" s="31"/>
      <c r="C133" s="143" t="s">
        <v>196</v>
      </c>
      <c r="D133" s="125" t="s">
        <v>44</v>
      </c>
      <c r="E133" s="126" t="n">
        <f aca="false">1/60</f>
        <v>0.0166666666666667</v>
      </c>
      <c r="F133" s="144"/>
      <c r="G133" s="151" t="n">
        <f aca="false">E133*F133</f>
        <v>0</v>
      </c>
    </row>
    <row r="134" customFormat="false" ht="12.75" hidden="false" customHeight="false" outlineLevel="0" collapsed="false">
      <c r="A134" s="128"/>
      <c r="B134" s="129"/>
      <c r="C134" s="129"/>
      <c r="D134" s="124"/>
      <c r="E134" s="130"/>
      <c r="F134" s="131" t="s">
        <v>155</v>
      </c>
      <c r="G134" s="132" t="n">
        <f aca="false">SUM(G131:G133)</f>
        <v>0</v>
      </c>
      <c r="I134" s="98"/>
      <c r="J134" s="98"/>
      <c r="K134" s="98"/>
      <c r="L134" s="98"/>
      <c r="M134" s="98"/>
    </row>
    <row r="135" customFormat="false" ht="12.75" hidden="false" customHeight="false" outlineLevel="0" collapsed="false">
      <c r="A135" s="117"/>
      <c r="B135" s="118"/>
      <c r="C135" s="119" t="s">
        <v>156</v>
      </c>
      <c r="D135" s="119" t="s">
        <v>44</v>
      </c>
      <c r="E135" s="120" t="s">
        <v>157</v>
      </c>
      <c r="F135" s="121" t="s">
        <v>153</v>
      </c>
      <c r="G135" s="122" t="s">
        <v>154</v>
      </c>
      <c r="I135" s="98"/>
      <c r="J135" s="98"/>
      <c r="K135" s="98"/>
      <c r="L135" s="98"/>
      <c r="M135" s="98"/>
    </row>
    <row r="136" customFormat="false" ht="26" hidden="false" customHeight="false" outlineLevel="0" collapsed="false">
      <c r="A136" s="123" t="s">
        <v>158</v>
      </c>
      <c r="B136" s="31" t="n">
        <v>6111</v>
      </c>
      <c r="C136" s="143" t="s">
        <v>169</v>
      </c>
      <c r="D136" s="125" t="s">
        <v>168</v>
      </c>
      <c r="E136" s="126" t="n">
        <v>0.2</v>
      </c>
      <c r="F136" s="144"/>
      <c r="G136" s="151" t="n">
        <f aca="false">E136*F136</f>
        <v>0</v>
      </c>
      <c r="I136" s="98"/>
      <c r="J136" s="98"/>
      <c r="K136" s="98"/>
      <c r="L136" s="98"/>
      <c r="M136" s="98"/>
    </row>
    <row r="137" customFormat="false" ht="26" hidden="false" customHeight="false" outlineLevel="0" collapsed="false">
      <c r="A137" s="123" t="s">
        <v>158</v>
      </c>
      <c r="B137" s="31" t="n">
        <v>12873</v>
      </c>
      <c r="C137" s="143" t="s">
        <v>197</v>
      </c>
      <c r="D137" s="125" t="s">
        <v>168</v>
      </c>
      <c r="E137" s="126" t="n">
        <v>0.5</v>
      </c>
      <c r="F137" s="144"/>
      <c r="G137" s="151" t="n">
        <f aca="false">E137*F137</f>
        <v>0</v>
      </c>
      <c r="I137" s="98"/>
      <c r="J137" s="98"/>
      <c r="K137" s="98"/>
      <c r="L137" s="98"/>
      <c r="M137" s="98"/>
    </row>
    <row r="138" customFormat="false" ht="12.75" hidden="false" customHeight="false" outlineLevel="0" collapsed="false">
      <c r="A138" s="128"/>
      <c r="B138" s="129"/>
      <c r="C138" s="129"/>
      <c r="D138" s="124"/>
      <c r="E138" s="130"/>
      <c r="F138" s="131" t="s">
        <v>162</v>
      </c>
      <c r="G138" s="132" t="n">
        <f aca="false">SUM(G136:G137)</f>
        <v>0</v>
      </c>
    </row>
    <row r="139" customFormat="false" ht="12.75" hidden="false" customHeight="false" outlineLevel="0" collapsed="false">
      <c r="A139" s="117"/>
      <c r="B139" s="118"/>
      <c r="C139" s="119" t="s">
        <v>163</v>
      </c>
      <c r="D139" s="119" t="s">
        <v>44</v>
      </c>
      <c r="E139" s="120" t="s">
        <v>157</v>
      </c>
      <c r="F139" s="121" t="s">
        <v>153</v>
      </c>
      <c r="G139" s="122" t="s">
        <v>154</v>
      </c>
    </row>
    <row r="140" customFormat="false" ht="12" hidden="false" customHeight="false" outlineLevel="0" collapsed="false">
      <c r="A140" s="123"/>
      <c r="B140" s="31"/>
      <c r="C140" s="143"/>
      <c r="D140" s="125"/>
      <c r="E140" s="126"/>
      <c r="F140" s="144"/>
      <c r="G140" s="145" t="n">
        <f aca="false">E140*F140</f>
        <v>0</v>
      </c>
    </row>
    <row r="141" customFormat="false" ht="12.75" hidden="false" customHeight="false" outlineLevel="0" collapsed="false">
      <c r="A141" s="128"/>
      <c r="B141" s="129"/>
      <c r="C141" s="129"/>
      <c r="D141" s="124"/>
      <c r="E141" s="130"/>
      <c r="F141" s="131" t="s">
        <v>164</v>
      </c>
      <c r="G141" s="132" t="n">
        <f aca="false">SUM(G140:G140)</f>
        <v>0</v>
      </c>
    </row>
    <row r="142" customFormat="false" ht="12.75" hidden="false" customHeight="false" outlineLevel="0" collapsed="false">
      <c r="A142" s="117"/>
      <c r="B142" s="118"/>
      <c r="C142" s="135" t="s">
        <v>165</v>
      </c>
      <c r="D142" s="135"/>
      <c r="E142" s="136"/>
      <c r="F142" s="137"/>
      <c r="G142" s="138" t="n">
        <f aca="false">G134+G138+G141</f>
        <v>0</v>
      </c>
    </row>
    <row r="143" customFormat="false" ht="12" hidden="false" customHeight="false" outlineLevel="0" collapsed="false">
      <c r="A143" s="146"/>
      <c r="B143" s="147"/>
      <c r="C143" s="147"/>
      <c r="D143" s="147"/>
      <c r="E143" s="148"/>
      <c r="F143" s="149"/>
      <c r="G143" s="150"/>
    </row>
    <row r="144" customFormat="false" ht="90.75" hidden="false" customHeight="false" outlineLevel="0" collapsed="false">
      <c r="A144" s="113" t="s">
        <v>26</v>
      </c>
      <c r="B144" s="113" t="n">
        <f aca="false">1+B129</f>
        <v>11</v>
      </c>
      <c r="C144" s="44" t="str">
        <f aca="false">'ORÇAMENTO BDI'!E37</f>
        <v>Fabricação e montagem de estrutura metálica normatizada, NBR 8800:2008 de acordo com o projeto estrutural apresentado. Os cortes deverão ser executados por meio de Equipamentos Oxicorte Industriais e CNC (Plasma). A ligação dos elementos estruturais deverá ser por meio de solda elétrica com eletrodo revestido E7018W ou MIG/MAG Arame ER8018S-G com filete contínuo e parafusos estruturais ASTM A325</v>
      </c>
      <c r="D144" s="113" t="s">
        <v>41</v>
      </c>
      <c r="E144" s="114"/>
      <c r="F144" s="115" t="n">
        <f aca="false">G158</f>
        <v>0</v>
      </c>
      <c r="G144" s="116"/>
    </row>
    <row r="145" customFormat="false" ht="12.75" hidden="false" customHeight="false" outlineLevel="0" collapsed="false">
      <c r="A145" s="117"/>
      <c r="B145" s="118"/>
      <c r="C145" s="119" t="s">
        <v>152</v>
      </c>
      <c r="D145" s="119" t="s">
        <v>44</v>
      </c>
      <c r="E145" s="120" t="s">
        <v>157</v>
      </c>
      <c r="F145" s="121" t="s">
        <v>153</v>
      </c>
      <c r="G145" s="122" t="s">
        <v>154</v>
      </c>
    </row>
    <row r="146" customFormat="false" ht="26" hidden="false" customHeight="false" outlineLevel="0" collapsed="false">
      <c r="A146" s="123" t="s">
        <v>158</v>
      </c>
      <c r="B146" s="31" t="n">
        <v>40598</v>
      </c>
      <c r="C146" s="143" t="s">
        <v>198</v>
      </c>
      <c r="D146" s="125" t="s">
        <v>199</v>
      </c>
      <c r="E146" s="126" t="n">
        <f aca="false">3211/MEMORIAL!H84</f>
        <v>1.37052780472689</v>
      </c>
      <c r="F146" s="144"/>
      <c r="G146" s="151" t="n">
        <f aca="false">E146*F146</f>
        <v>0</v>
      </c>
    </row>
    <row r="147" customFormat="false" ht="26" hidden="false" customHeight="false" outlineLevel="0" collapsed="false">
      <c r="A147" s="123" t="s">
        <v>158</v>
      </c>
      <c r="B147" s="31" t="n">
        <v>10997</v>
      </c>
      <c r="C147" s="143" t="s">
        <v>200</v>
      </c>
      <c r="D147" s="125" t="s">
        <v>199</v>
      </c>
      <c r="E147" s="126" t="n">
        <v>0.4</v>
      </c>
      <c r="F147" s="144"/>
      <c r="G147" s="151" t="n">
        <f aca="false">E147*F147</f>
        <v>0</v>
      </c>
    </row>
    <row r="148" customFormat="false" ht="24" hidden="false" customHeight="false" outlineLevel="0" collapsed="false">
      <c r="A148" s="123"/>
      <c r="B148" s="31"/>
      <c r="C148" s="143" t="s">
        <v>201</v>
      </c>
      <c r="D148" s="125" t="s">
        <v>133</v>
      </c>
      <c r="E148" s="126" t="n">
        <v>0.3</v>
      </c>
      <c r="F148" s="144"/>
      <c r="G148" s="151" t="n">
        <f aca="false">E148*F148</f>
        <v>0</v>
      </c>
    </row>
    <row r="149" customFormat="false" ht="24" hidden="false" customHeight="false" outlineLevel="0" collapsed="false">
      <c r="A149" s="123"/>
      <c r="B149" s="31"/>
      <c r="C149" s="143" t="s">
        <v>202</v>
      </c>
      <c r="D149" s="125" t="s">
        <v>133</v>
      </c>
      <c r="E149" s="126" t="n">
        <v>0.3</v>
      </c>
      <c r="F149" s="144"/>
      <c r="G149" s="151" t="n">
        <f aca="false">E149*F149</f>
        <v>0</v>
      </c>
    </row>
    <row r="150" customFormat="false" ht="12.75" hidden="false" customHeight="false" outlineLevel="0" collapsed="false">
      <c r="A150" s="128"/>
      <c r="B150" s="129"/>
      <c r="C150" s="129"/>
      <c r="D150" s="124"/>
      <c r="E150" s="130"/>
      <c r="F150" s="131" t="s">
        <v>155</v>
      </c>
      <c r="G150" s="132" t="n">
        <f aca="false">SUM(G146:G149)</f>
        <v>0</v>
      </c>
      <c r="I150" s="98"/>
      <c r="J150" s="98"/>
      <c r="K150" s="98"/>
      <c r="L150" s="98"/>
      <c r="M150" s="98"/>
    </row>
    <row r="151" customFormat="false" ht="12.75" hidden="false" customHeight="false" outlineLevel="0" collapsed="false">
      <c r="A151" s="117"/>
      <c r="B151" s="118"/>
      <c r="C151" s="119" t="s">
        <v>156</v>
      </c>
      <c r="D151" s="119" t="s">
        <v>44</v>
      </c>
      <c r="E151" s="120" t="s">
        <v>157</v>
      </c>
      <c r="F151" s="121" t="s">
        <v>153</v>
      </c>
      <c r="G151" s="122" t="s">
        <v>154</v>
      </c>
      <c r="I151" s="98"/>
      <c r="J151" s="98"/>
      <c r="K151" s="98"/>
      <c r="L151" s="98"/>
      <c r="M151" s="98"/>
    </row>
    <row r="152" customFormat="false" ht="26" hidden="false" customHeight="false" outlineLevel="0" collapsed="false">
      <c r="A152" s="123" t="s">
        <v>158</v>
      </c>
      <c r="B152" s="31" t="n">
        <v>6111</v>
      </c>
      <c r="C152" s="143" t="s">
        <v>169</v>
      </c>
      <c r="D152" s="125" t="s">
        <v>168</v>
      </c>
      <c r="E152" s="126" t="n">
        <v>1.25</v>
      </c>
      <c r="F152" s="144"/>
      <c r="G152" s="151" t="n">
        <f aca="false">E152*F152</f>
        <v>0</v>
      </c>
      <c r="I152" s="98"/>
      <c r="J152" s="98"/>
      <c r="K152" s="98"/>
      <c r="L152" s="98"/>
      <c r="M152" s="98"/>
    </row>
    <row r="153" customFormat="false" ht="26" hidden="false" customHeight="false" outlineLevel="0" collapsed="false">
      <c r="A153" s="123" t="s">
        <v>158</v>
      </c>
      <c r="B153" s="31" t="n">
        <v>6160</v>
      </c>
      <c r="C153" s="143" t="s">
        <v>203</v>
      </c>
      <c r="D153" s="125" t="s">
        <v>168</v>
      </c>
      <c r="E153" s="126" t="n">
        <v>1.3</v>
      </c>
      <c r="F153" s="134"/>
      <c r="G153" s="151" t="n">
        <f aca="false">E153*F153</f>
        <v>0</v>
      </c>
      <c r="I153" s="98"/>
      <c r="J153" s="98"/>
      <c r="K153" s="98"/>
      <c r="L153" s="98"/>
      <c r="M153" s="98"/>
    </row>
    <row r="154" customFormat="false" ht="12.75" hidden="false" customHeight="false" outlineLevel="0" collapsed="false">
      <c r="A154" s="123"/>
      <c r="B154" s="31"/>
      <c r="C154" s="143"/>
      <c r="D154" s="125"/>
      <c r="E154" s="126"/>
      <c r="F154" s="131" t="s">
        <v>162</v>
      </c>
      <c r="G154" s="132" t="n">
        <f aca="false">SUM(G152:G153)</f>
        <v>0</v>
      </c>
    </row>
    <row r="155" customFormat="false" ht="12.75" hidden="false" customHeight="false" outlineLevel="0" collapsed="false">
      <c r="A155" s="117"/>
      <c r="B155" s="118"/>
      <c r="C155" s="119" t="s">
        <v>163</v>
      </c>
      <c r="D155" s="119" t="s">
        <v>44</v>
      </c>
      <c r="E155" s="120" t="s">
        <v>157</v>
      </c>
      <c r="F155" s="121" t="s">
        <v>153</v>
      </c>
      <c r="G155" s="122" t="s">
        <v>154</v>
      </c>
    </row>
    <row r="156" customFormat="false" ht="27" hidden="false" customHeight="false" outlineLevel="0" collapsed="false">
      <c r="A156" s="123" t="s">
        <v>158</v>
      </c>
      <c r="B156" s="31" t="n">
        <v>10527</v>
      </c>
      <c r="C156" s="143" t="s">
        <v>204</v>
      </c>
      <c r="D156" s="125" t="s">
        <v>205</v>
      </c>
      <c r="E156" s="126" t="n">
        <v>0.1</v>
      </c>
      <c r="F156" s="144"/>
      <c r="G156" s="145" t="n">
        <f aca="false">E156*F156</f>
        <v>0</v>
      </c>
    </row>
    <row r="157" customFormat="false" ht="12.75" hidden="false" customHeight="false" outlineLevel="0" collapsed="false">
      <c r="A157" s="128"/>
      <c r="B157" s="129"/>
      <c r="C157" s="129"/>
      <c r="D157" s="124"/>
      <c r="E157" s="130"/>
      <c r="F157" s="131" t="s">
        <v>164</v>
      </c>
      <c r="G157" s="132" t="n">
        <f aca="false">SUM(G156:G156)</f>
        <v>0</v>
      </c>
    </row>
    <row r="158" customFormat="false" ht="12.75" hidden="false" customHeight="false" outlineLevel="0" collapsed="false">
      <c r="A158" s="117"/>
      <c r="B158" s="118"/>
      <c r="C158" s="135" t="s">
        <v>165</v>
      </c>
      <c r="D158" s="135"/>
      <c r="E158" s="136"/>
      <c r="F158" s="137"/>
      <c r="G158" s="138" t="n">
        <f aca="false">G150+G154+G157</f>
        <v>0</v>
      </c>
    </row>
    <row r="159" customFormat="false" ht="12" hidden="false" customHeight="false" outlineLevel="0" collapsed="false">
      <c r="A159" s="146"/>
      <c r="B159" s="147"/>
      <c r="C159" s="147"/>
      <c r="D159" s="147"/>
      <c r="E159" s="148"/>
      <c r="F159" s="149"/>
      <c r="G159" s="150"/>
    </row>
    <row r="160" customFormat="false" ht="84.9" hidden="false" customHeight="true" outlineLevel="0" collapsed="false">
      <c r="A160" s="113" t="s">
        <v>26</v>
      </c>
      <c r="B160" s="113" t="n">
        <f aca="false">1+B144</f>
        <v>12</v>
      </c>
      <c r="C160" s="44" t="str">
        <f aca="false">'ORÇAMENTO BDI'!E40</f>
        <v>EXECUÇÃO DE COBERTA COM TELHA TERMOISOLANTE REVESTIDA EM ACO GALVALUME, FACE SUPERIOR EM TELHA TRAPEZOIDAL E FACE INFERIOR EM CHAPA PLANA (INCLUSO ACESSORIOS DE FIXACAO), REVESTIMENTO COM ESPESSURA DE 0,43 MM COM PRE-PINTURA NAS DUAS FACES, NUCLEO EM POLIISOCIANURATO (PIR) DE 30 MM. 351441 - RB-ISOTELHA PIRAP -RAL9003
0,43/RAL9003 -0,38</v>
      </c>
      <c r="D160" s="113" t="s">
        <v>41</v>
      </c>
      <c r="E160" s="114"/>
      <c r="F160" s="115" t="n">
        <f aca="false">G175</f>
        <v>0</v>
      </c>
      <c r="G160" s="116"/>
    </row>
    <row r="161" customFormat="false" ht="12.75" hidden="false" customHeight="false" outlineLevel="0" collapsed="false">
      <c r="A161" s="117"/>
      <c r="B161" s="118"/>
      <c r="C161" s="119" t="s">
        <v>152</v>
      </c>
      <c r="D161" s="119" t="s">
        <v>44</v>
      </c>
      <c r="E161" s="120" t="s">
        <v>157</v>
      </c>
      <c r="F161" s="121" t="s">
        <v>153</v>
      </c>
      <c r="G161" s="122" t="s">
        <v>154</v>
      </c>
    </row>
    <row r="162" customFormat="false" ht="62.25" hidden="false" customHeight="false" outlineLevel="0" collapsed="false">
      <c r="A162" s="123" t="s">
        <v>206</v>
      </c>
      <c r="B162" s="31"/>
      <c r="C162" s="143" t="s">
        <v>207</v>
      </c>
      <c r="D162" s="125" t="s">
        <v>41</v>
      </c>
      <c r="E162" s="126" t="n">
        <v>1.05</v>
      </c>
      <c r="F162" s="144"/>
      <c r="G162" s="151" t="n">
        <f aca="false">E162*F162</f>
        <v>0</v>
      </c>
    </row>
    <row r="163" customFormat="false" ht="13" hidden="false" customHeight="false" outlineLevel="0" collapsed="false">
      <c r="A163" s="123" t="s">
        <v>206</v>
      </c>
      <c r="B163" s="31"/>
      <c r="C163" s="143" t="s">
        <v>208</v>
      </c>
      <c r="D163" s="125" t="s">
        <v>209</v>
      </c>
      <c r="E163" s="126" t="n">
        <v>1</v>
      </c>
      <c r="F163" s="144"/>
      <c r="G163" s="151" t="n">
        <f aca="false">E163*F163</f>
        <v>0</v>
      </c>
    </row>
    <row r="164" customFormat="false" ht="13" hidden="false" customHeight="false" outlineLevel="0" collapsed="false">
      <c r="A164" s="123" t="s">
        <v>206</v>
      </c>
      <c r="B164" s="31"/>
      <c r="C164" s="143" t="s">
        <v>210</v>
      </c>
      <c r="D164" s="125" t="s">
        <v>65</v>
      </c>
      <c r="E164" s="126" t="n">
        <f aca="false">MEMORIAL!H120</f>
        <v>0.0520083503600036</v>
      </c>
      <c r="F164" s="144"/>
      <c r="G164" s="151" t="n">
        <f aca="false">E164*F164</f>
        <v>0</v>
      </c>
    </row>
    <row r="165" customFormat="false" ht="13" hidden="false" customHeight="false" outlineLevel="0" collapsed="false">
      <c r="A165" s="123" t="s">
        <v>206</v>
      </c>
      <c r="B165" s="31"/>
      <c r="C165" s="143" t="s">
        <v>211</v>
      </c>
      <c r="D165" s="125" t="s">
        <v>41</v>
      </c>
      <c r="E165" s="126" t="n">
        <v>1</v>
      </c>
      <c r="F165" s="144"/>
      <c r="G165" s="151" t="n">
        <f aca="false">E165*F165</f>
        <v>0</v>
      </c>
    </row>
    <row r="166" customFormat="false" ht="12.75" hidden="false" customHeight="false" outlineLevel="0" collapsed="false">
      <c r="A166" s="128"/>
      <c r="B166" s="129"/>
      <c r="C166" s="129"/>
      <c r="D166" s="124"/>
      <c r="E166" s="130"/>
      <c r="F166" s="131" t="s">
        <v>155</v>
      </c>
      <c r="G166" s="132" t="n">
        <f aca="false">SUM(G162:G165)</f>
        <v>0</v>
      </c>
      <c r="I166" s="98"/>
      <c r="J166" s="98"/>
      <c r="K166" s="98"/>
      <c r="L166" s="98"/>
      <c r="M166" s="98"/>
    </row>
    <row r="167" customFormat="false" ht="12.75" hidden="false" customHeight="false" outlineLevel="0" collapsed="false">
      <c r="A167" s="117"/>
      <c r="B167" s="118"/>
      <c r="C167" s="119" t="s">
        <v>156</v>
      </c>
      <c r="D167" s="119" t="s">
        <v>44</v>
      </c>
      <c r="E167" s="120" t="s">
        <v>157</v>
      </c>
      <c r="F167" s="121" t="s">
        <v>153</v>
      </c>
      <c r="G167" s="122" t="s">
        <v>154</v>
      </c>
      <c r="I167" s="98"/>
      <c r="J167" s="98"/>
      <c r="K167" s="98"/>
      <c r="L167" s="98"/>
      <c r="M167" s="98"/>
    </row>
    <row r="168" customFormat="false" ht="26" hidden="false" customHeight="false" outlineLevel="0" collapsed="false">
      <c r="A168" s="123" t="s">
        <v>158</v>
      </c>
      <c r="B168" s="31" t="n">
        <v>6111</v>
      </c>
      <c r="C168" s="143" t="s">
        <v>169</v>
      </c>
      <c r="D168" s="125" t="s">
        <v>168</v>
      </c>
      <c r="E168" s="126" t="n">
        <v>1</v>
      </c>
      <c r="F168" s="144"/>
      <c r="G168" s="151" t="n">
        <f aca="false">E168*F168</f>
        <v>0</v>
      </c>
      <c r="I168" s="98"/>
      <c r="J168" s="98"/>
      <c r="K168" s="98"/>
      <c r="L168" s="98"/>
      <c r="M168" s="98"/>
    </row>
    <row r="169" customFormat="false" ht="26" hidden="false" customHeight="false" outlineLevel="0" collapsed="false">
      <c r="A169" s="123" t="s">
        <v>158</v>
      </c>
      <c r="B169" s="31" t="n">
        <v>12869</v>
      </c>
      <c r="C169" s="143" t="s">
        <v>212</v>
      </c>
      <c r="D169" s="125" t="s">
        <v>168</v>
      </c>
      <c r="E169" s="126" t="n">
        <v>1</v>
      </c>
      <c r="F169" s="134"/>
      <c r="G169" s="151" t="n">
        <f aca="false">E169*F169</f>
        <v>0</v>
      </c>
      <c r="I169" s="98"/>
      <c r="J169" s="98"/>
      <c r="K169" s="98"/>
      <c r="L169" s="98"/>
      <c r="M169" s="98"/>
    </row>
    <row r="170" customFormat="false" ht="12.75" hidden="false" customHeight="false" outlineLevel="0" collapsed="false">
      <c r="A170" s="123"/>
      <c r="B170" s="31"/>
      <c r="C170" s="143"/>
      <c r="D170" s="125"/>
      <c r="E170" s="126"/>
      <c r="F170" s="131" t="s">
        <v>162</v>
      </c>
      <c r="G170" s="132" t="n">
        <f aca="false">SUM(G168:G169)</f>
        <v>0</v>
      </c>
    </row>
    <row r="171" customFormat="false" ht="12.75" hidden="false" customHeight="false" outlineLevel="0" collapsed="false">
      <c r="A171" s="117"/>
      <c r="B171" s="118"/>
      <c r="C171" s="119" t="s">
        <v>163</v>
      </c>
      <c r="D171" s="119" t="s">
        <v>44</v>
      </c>
      <c r="E171" s="120" t="s">
        <v>157</v>
      </c>
      <c r="F171" s="121" t="s">
        <v>153</v>
      </c>
      <c r="G171" s="122" t="s">
        <v>154</v>
      </c>
    </row>
    <row r="172" customFormat="false" ht="24" hidden="false" customHeight="false" outlineLevel="0" collapsed="false">
      <c r="A172" s="123" t="s">
        <v>9</v>
      </c>
      <c r="B172" s="31" t="n">
        <v>93281</v>
      </c>
      <c r="C172" s="143" t="s">
        <v>213</v>
      </c>
      <c r="D172" s="125" t="s">
        <v>214</v>
      </c>
      <c r="E172" s="126" t="n">
        <v>0.0025</v>
      </c>
      <c r="F172" s="144"/>
      <c r="G172" s="145" t="n">
        <f aca="false">E172*F172</f>
        <v>0</v>
      </c>
    </row>
    <row r="173" customFormat="false" ht="24" hidden="false" customHeight="false" outlineLevel="0" collapsed="false">
      <c r="A173" s="123" t="s">
        <v>9</v>
      </c>
      <c r="B173" s="31" t="n">
        <v>93282</v>
      </c>
      <c r="C173" s="143" t="s">
        <v>215</v>
      </c>
      <c r="D173" s="125" t="s">
        <v>216</v>
      </c>
      <c r="E173" s="126" t="n">
        <v>0.0034</v>
      </c>
      <c r="F173" s="144"/>
      <c r="G173" s="145" t="n">
        <f aca="false">E173*F173</f>
        <v>0</v>
      </c>
    </row>
    <row r="174" customFormat="false" ht="12.75" hidden="false" customHeight="false" outlineLevel="0" collapsed="false">
      <c r="A174" s="128"/>
      <c r="B174" s="129"/>
      <c r="C174" s="129"/>
      <c r="D174" s="124"/>
      <c r="E174" s="130"/>
      <c r="F174" s="131" t="s">
        <v>164</v>
      </c>
      <c r="G174" s="132" t="n">
        <f aca="false">SUM(G172:G173)</f>
        <v>0</v>
      </c>
    </row>
    <row r="175" customFormat="false" ht="12.75" hidden="false" customHeight="false" outlineLevel="0" collapsed="false">
      <c r="A175" s="117"/>
      <c r="B175" s="118"/>
      <c r="C175" s="135" t="s">
        <v>165</v>
      </c>
      <c r="D175" s="135"/>
      <c r="E175" s="136"/>
      <c r="F175" s="137"/>
      <c r="G175" s="138" t="n">
        <f aca="false">G166+G170+G174</f>
        <v>0</v>
      </c>
    </row>
    <row r="176" customFormat="false" ht="12" hidden="false" customHeight="false" outlineLevel="0" collapsed="false">
      <c r="A176" s="146"/>
      <c r="B176" s="147"/>
      <c r="C176" s="147"/>
      <c r="D176" s="147"/>
      <c r="E176" s="148"/>
      <c r="F176" s="149"/>
      <c r="G176" s="150"/>
    </row>
    <row r="177" customFormat="false" ht="12.75" hidden="false" customHeight="false" outlineLevel="0" collapsed="false">
      <c r="A177" s="113" t="s">
        <v>26</v>
      </c>
      <c r="B177" s="113" t="n">
        <f aca="false">B160+1</f>
        <v>13</v>
      </c>
      <c r="C177" s="44" t="s">
        <v>89</v>
      </c>
      <c r="D177" s="113" t="s">
        <v>44</v>
      </c>
      <c r="E177" s="114"/>
      <c r="F177" s="115" t="n">
        <f aca="false">G189</f>
        <v>0</v>
      </c>
      <c r="G177" s="116"/>
    </row>
    <row r="178" customFormat="false" ht="12.75" hidden="false" customHeight="false" outlineLevel="0" collapsed="false">
      <c r="A178" s="117"/>
      <c r="B178" s="118"/>
      <c r="C178" s="119" t="s">
        <v>152</v>
      </c>
      <c r="D178" s="119" t="s">
        <v>44</v>
      </c>
      <c r="E178" s="120" t="s">
        <v>157</v>
      </c>
      <c r="F178" s="121" t="s">
        <v>153</v>
      </c>
      <c r="G178" s="122" t="s">
        <v>154</v>
      </c>
    </row>
    <row r="179" customFormat="false" ht="12" hidden="false" customHeight="false" outlineLevel="0" collapsed="false">
      <c r="A179" s="123"/>
      <c r="B179" s="31"/>
      <c r="C179" s="143"/>
      <c r="D179" s="125"/>
      <c r="E179" s="126"/>
      <c r="F179" s="144"/>
      <c r="G179" s="145" t="n">
        <f aca="false">E179*F179</f>
        <v>0</v>
      </c>
    </row>
    <row r="180" customFormat="false" ht="12.75" hidden="false" customHeight="false" outlineLevel="0" collapsed="false">
      <c r="A180" s="128"/>
      <c r="B180" s="129"/>
      <c r="C180" s="129"/>
      <c r="D180" s="124"/>
      <c r="E180" s="130"/>
      <c r="F180" s="131" t="s">
        <v>155</v>
      </c>
      <c r="G180" s="132" t="n">
        <f aca="false">SUM(G179:G179)</f>
        <v>0</v>
      </c>
    </row>
    <row r="181" customFormat="false" ht="12.75" hidden="false" customHeight="false" outlineLevel="0" collapsed="false">
      <c r="A181" s="117"/>
      <c r="B181" s="118"/>
      <c r="C181" s="119" t="s">
        <v>156</v>
      </c>
      <c r="D181" s="119" t="s">
        <v>44</v>
      </c>
      <c r="E181" s="120" t="s">
        <v>157</v>
      </c>
      <c r="F181" s="121" t="s">
        <v>153</v>
      </c>
      <c r="G181" s="122" t="s">
        <v>154</v>
      </c>
    </row>
    <row r="182" customFormat="false" ht="26" hidden="false" customHeight="false" outlineLevel="0" collapsed="false">
      <c r="A182" s="123" t="s">
        <v>158</v>
      </c>
      <c r="B182" s="31" t="n">
        <v>2706</v>
      </c>
      <c r="C182" s="143" t="s">
        <v>167</v>
      </c>
      <c r="D182" s="125" t="s">
        <v>168</v>
      </c>
      <c r="E182" s="126" t="n">
        <v>30</v>
      </c>
      <c r="F182" s="144"/>
      <c r="G182" s="145" t="n">
        <f aca="false">E182*F182</f>
        <v>0</v>
      </c>
    </row>
    <row r="183" customFormat="false" ht="26" hidden="false" customHeight="false" outlineLevel="0" collapsed="false">
      <c r="A183" s="123" t="s">
        <v>158</v>
      </c>
      <c r="B183" s="31" t="n">
        <v>6111</v>
      </c>
      <c r="C183" s="143" t="s">
        <v>169</v>
      </c>
      <c r="D183" s="125" t="s">
        <v>168</v>
      </c>
      <c r="E183" s="126" t="n">
        <v>120</v>
      </c>
      <c r="F183" s="144"/>
      <c r="G183" s="145" t="n">
        <f aca="false">E183*F183</f>
        <v>0</v>
      </c>
    </row>
    <row r="184" customFormat="false" ht="26" hidden="false" customHeight="false" outlineLevel="0" collapsed="false">
      <c r="A184" s="123" t="s">
        <v>158</v>
      </c>
      <c r="B184" s="31" t="n">
        <v>4083</v>
      </c>
      <c r="C184" s="143" t="s">
        <v>170</v>
      </c>
      <c r="D184" s="125" t="s">
        <v>168</v>
      </c>
      <c r="E184" s="126" t="n">
        <v>30</v>
      </c>
      <c r="F184" s="144"/>
      <c r="G184" s="145" t="n">
        <f aca="false">E184*F184</f>
        <v>0</v>
      </c>
    </row>
    <row r="185" customFormat="false" ht="12.75" hidden="false" customHeight="false" outlineLevel="0" collapsed="false">
      <c r="A185" s="128"/>
      <c r="B185" s="129"/>
      <c r="C185" s="129"/>
      <c r="D185" s="124"/>
      <c r="E185" s="130"/>
      <c r="F185" s="131" t="s">
        <v>162</v>
      </c>
      <c r="G185" s="132" t="n">
        <f aca="false">SUM(G182:G184)</f>
        <v>0</v>
      </c>
    </row>
    <row r="186" customFormat="false" ht="12.75" hidden="false" customHeight="false" outlineLevel="0" collapsed="false">
      <c r="A186" s="117"/>
      <c r="B186" s="118"/>
      <c r="C186" s="119" t="s">
        <v>163</v>
      </c>
      <c r="D186" s="119" t="s">
        <v>44</v>
      </c>
      <c r="E186" s="120" t="s">
        <v>157</v>
      </c>
      <c r="F186" s="121" t="s">
        <v>153</v>
      </c>
      <c r="G186" s="122" t="s">
        <v>154</v>
      </c>
    </row>
    <row r="187" customFormat="false" ht="12" hidden="false" customHeight="false" outlineLevel="0" collapsed="false">
      <c r="A187" s="123"/>
      <c r="B187" s="31"/>
      <c r="C187" s="143"/>
      <c r="D187" s="125"/>
      <c r="E187" s="126"/>
      <c r="F187" s="144"/>
      <c r="G187" s="145" t="n">
        <f aca="false">E187*F187</f>
        <v>0</v>
      </c>
    </row>
    <row r="188" customFormat="false" ht="12.75" hidden="false" customHeight="false" outlineLevel="0" collapsed="false">
      <c r="A188" s="128"/>
      <c r="B188" s="129"/>
      <c r="C188" s="129"/>
      <c r="D188" s="124"/>
      <c r="E188" s="130"/>
      <c r="F188" s="131" t="s">
        <v>164</v>
      </c>
      <c r="G188" s="132" t="n">
        <f aca="false">SUM(G187:G187)</f>
        <v>0</v>
      </c>
    </row>
    <row r="189" customFormat="false" ht="12.75" hidden="false" customHeight="false" outlineLevel="0" collapsed="false">
      <c r="A189" s="117"/>
      <c r="B189" s="118"/>
      <c r="C189" s="135" t="s">
        <v>165</v>
      </c>
      <c r="D189" s="135"/>
      <c r="E189" s="136"/>
      <c r="F189" s="137"/>
      <c r="G189" s="138" t="n">
        <f aca="false">G180+G185+G188</f>
        <v>0</v>
      </c>
    </row>
    <row r="190" customFormat="false" ht="12" hidden="false" customHeight="false" outlineLevel="0" collapsed="false">
      <c r="A190" s="146"/>
      <c r="B190" s="147"/>
      <c r="C190" s="147"/>
      <c r="D190" s="147"/>
      <c r="E190" s="148"/>
      <c r="F190" s="149"/>
      <c r="G190" s="150"/>
    </row>
    <row r="191" customFormat="false" ht="39" hidden="false" customHeight="false" outlineLevel="0" collapsed="false">
      <c r="A191" s="113" t="s">
        <v>26</v>
      </c>
      <c r="B191" s="113" t="n">
        <v>14</v>
      </c>
      <c r="C191" s="44" t="s">
        <v>35</v>
      </c>
      <c r="D191" s="113" t="s">
        <v>28</v>
      </c>
      <c r="E191" s="114"/>
      <c r="F191" s="115" t="n">
        <f aca="false">G204</f>
        <v>0</v>
      </c>
      <c r="G191" s="116"/>
    </row>
    <row r="192" customFormat="false" ht="12.75" hidden="false" customHeight="false" outlineLevel="0" collapsed="false">
      <c r="A192" s="117"/>
      <c r="B192" s="118"/>
      <c r="C192" s="119" t="s">
        <v>152</v>
      </c>
      <c r="D192" s="119" t="s">
        <v>44</v>
      </c>
      <c r="E192" s="120" t="s">
        <v>157</v>
      </c>
      <c r="F192" s="121" t="s">
        <v>153</v>
      </c>
      <c r="G192" s="122" t="s">
        <v>154</v>
      </c>
    </row>
    <row r="193" customFormat="false" ht="13" hidden="false" customHeight="false" outlineLevel="0" collapsed="false">
      <c r="A193" s="123" t="s">
        <v>183</v>
      </c>
      <c r="B193" s="31"/>
      <c r="C193" s="143" t="s">
        <v>217</v>
      </c>
      <c r="D193" s="125" t="s">
        <v>44</v>
      </c>
      <c r="E193" s="126" t="n">
        <v>0.25</v>
      </c>
      <c r="F193" s="144"/>
      <c r="G193" s="145" t="n">
        <f aca="false">E193*F193</f>
        <v>0</v>
      </c>
    </row>
    <row r="194" customFormat="false" ht="12.8" hidden="false" customHeight="false" outlineLevel="0" collapsed="false">
      <c r="A194" s="123"/>
      <c r="B194" s="31"/>
      <c r="C194" s="143"/>
      <c r="D194" s="125"/>
      <c r="E194" s="126"/>
      <c r="F194" s="144"/>
      <c r="G194" s="145" t="n">
        <f aca="false">E194*F194</f>
        <v>0</v>
      </c>
    </row>
    <row r="195" customFormat="false" ht="12.75" hidden="false" customHeight="false" outlineLevel="0" collapsed="false">
      <c r="A195" s="128"/>
      <c r="B195" s="129"/>
      <c r="C195" s="129"/>
      <c r="D195" s="124"/>
      <c r="E195" s="130"/>
      <c r="F195" s="131" t="s">
        <v>155</v>
      </c>
      <c r="G195" s="132" t="n">
        <f aca="false">SUM(G193:G193)</f>
        <v>0</v>
      </c>
    </row>
    <row r="196" customFormat="false" ht="12.75" hidden="false" customHeight="false" outlineLevel="0" collapsed="false">
      <c r="A196" s="117"/>
      <c r="B196" s="118"/>
      <c r="C196" s="119" t="s">
        <v>156</v>
      </c>
      <c r="D196" s="119" t="s">
        <v>44</v>
      </c>
      <c r="E196" s="120" t="s">
        <v>157</v>
      </c>
      <c r="F196" s="121" t="s">
        <v>153</v>
      </c>
      <c r="G196" s="122" t="s">
        <v>154</v>
      </c>
    </row>
    <row r="197" customFormat="false" ht="12" hidden="false" customHeight="false" outlineLevel="0" collapsed="false">
      <c r="A197" s="123"/>
      <c r="B197" s="31"/>
      <c r="C197" s="143"/>
      <c r="D197" s="125"/>
      <c r="E197" s="126"/>
      <c r="F197" s="144"/>
      <c r="G197" s="145"/>
    </row>
    <row r="198" customFormat="false" ht="12" hidden="false" customHeight="false" outlineLevel="0" collapsed="false">
      <c r="A198" s="123"/>
      <c r="B198" s="31"/>
      <c r="C198" s="143"/>
      <c r="D198" s="125"/>
      <c r="E198" s="126"/>
      <c r="F198" s="144"/>
      <c r="G198" s="145"/>
    </row>
    <row r="199" customFormat="false" ht="12.75" hidden="false" customHeight="false" outlineLevel="0" collapsed="false">
      <c r="A199" s="128"/>
      <c r="B199" s="129"/>
      <c r="C199" s="129"/>
      <c r="D199" s="124"/>
      <c r="E199" s="130"/>
      <c r="F199" s="131" t="s">
        <v>162</v>
      </c>
      <c r="G199" s="132" t="n">
        <f aca="false">SUM(G197:G198)</f>
        <v>0</v>
      </c>
    </row>
    <row r="200" customFormat="false" ht="12.75" hidden="false" customHeight="false" outlineLevel="0" collapsed="false">
      <c r="A200" s="117"/>
      <c r="B200" s="118"/>
      <c r="C200" s="119" t="s">
        <v>163</v>
      </c>
      <c r="D200" s="119" t="s">
        <v>44</v>
      </c>
      <c r="E200" s="120" t="s">
        <v>157</v>
      </c>
      <c r="F200" s="121" t="s">
        <v>153</v>
      </c>
      <c r="G200" s="122" t="s">
        <v>154</v>
      </c>
    </row>
    <row r="201" customFormat="false" ht="37.5" hidden="false" customHeight="false" outlineLevel="0" collapsed="false">
      <c r="A201" s="123" t="s">
        <v>218</v>
      </c>
      <c r="B201" s="31"/>
      <c r="C201" s="143" t="s">
        <v>35</v>
      </c>
      <c r="D201" s="125" t="s">
        <v>28</v>
      </c>
      <c r="E201" s="126" t="n">
        <v>1</v>
      </c>
      <c r="F201" s="144"/>
      <c r="G201" s="145" t="n">
        <f aca="false">E201*F201</f>
        <v>0</v>
      </c>
    </row>
    <row r="202" customFormat="false" ht="12" hidden="false" customHeight="false" outlineLevel="0" collapsed="false">
      <c r="A202" s="123"/>
      <c r="B202" s="31"/>
      <c r="C202" s="143"/>
      <c r="D202" s="125"/>
      <c r="E202" s="126"/>
      <c r="F202" s="144"/>
      <c r="G202" s="145" t="n">
        <f aca="false">E202*F202</f>
        <v>0</v>
      </c>
    </row>
    <row r="203" customFormat="false" ht="12.75" hidden="false" customHeight="false" outlineLevel="0" collapsed="false">
      <c r="A203" s="128"/>
      <c r="B203" s="129"/>
      <c r="C203" s="129"/>
      <c r="D203" s="124"/>
      <c r="E203" s="130"/>
      <c r="F203" s="131" t="s">
        <v>164</v>
      </c>
      <c r="G203" s="132" t="n">
        <f aca="false">SUM(G201:G202)</f>
        <v>0</v>
      </c>
    </row>
    <row r="204" customFormat="false" ht="12.75" hidden="false" customHeight="false" outlineLevel="0" collapsed="false">
      <c r="A204" s="117"/>
      <c r="B204" s="118"/>
      <c r="C204" s="135" t="s">
        <v>165</v>
      </c>
      <c r="D204" s="135"/>
      <c r="E204" s="136"/>
      <c r="F204" s="137"/>
      <c r="G204" s="138" t="n">
        <f aca="false">G195+G199+G203</f>
        <v>0</v>
      </c>
    </row>
    <row r="205" customFormat="false" ht="12" hidden="false" customHeight="false" outlineLevel="0" collapsed="false">
      <c r="A205" s="146"/>
      <c r="B205" s="147"/>
      <c r="C205" s="147"/>
      <c r="D205" s="147"/>
      <c r="E205" s="148"/>
      <c r="F205" s="149"/>
      <c r="G205" s="150"/>
    </row>
    <row r="206" customFormat="false" ht="39" hidden="false" customHeight="false" outlineLevel="0" collapsed="false">
      <c r="A206" s="113" t="s">
        <v>26</v>
      </c>
      <c r="B206" s="113" t="n">
        <v>15</v>
      </c>
      <c r="C206" s="44" t="s">
        <v>38</v>
      </c>
      <c r="D206" s="113" t="s">
        <v>28</v>
      </c>
      <c r="E206" s="114"/>
      <c r="F206" s="115" t="n">
        <f aca="false">G219</f>
        <v>0</v>
      </c>
      <c r="G206" s="116"/>
    </row>
    <row r="207" customFormat="false" ht="12.75" hidden="false" customHeight="false" outlineLevel="0" collapsed="false">
      <c r="A207" s="117"/>
      <c r="B207" s="118"/>
      <c r="C207" s="119" t="s">
        <v>152</v>
      </c>
      <c r="D207" s="119" t="s">
        <v>44</v>
      </c>
      <c r="E207" s="120" t="s">
        <v>157</v>
      </c>
      <c r="F207" s="121" t="s">
        <v>153</v>
      </c>
      <c r="G207" s="122" t="s">
        <v>154</v>
      </c>
    </row>
    <row r="208" customFormat="false" ht="13" hidden="false" customHeight="false" outlineLevel="0" collapsed="false">
      <c r="A208" s="123" t="s">
        <v>183</v>
      </c>
      <c r="B208" s="31"/>
      <c r="C208" s="143" t="s">
        <v>217</v>
      </c>
      <c r="D208" s="125" t="s">
        <v>44</v>
      </c>
      <c r="E208" s="126" t="n">
        <v>0.25</v>
      </c>
      <c r="F208" s="144"/>
      <c r="G208" s="145" t="n">
        <f aca="false">E208*F208</f>
        <v>0</v>
      </c>
    </row>
    <row r="209" customFormat="false" ht="12" hidden="false" customHeight="false" outlineLevel="0" collapsed="false">
      <c r="A209" s="123"/>
      <c r="B209" s="31"/>
      <c r="C209" s="143"/>
      <c r="D209" s="125"/>
      <c r="E209" s="126"/>
      <c r="F209" s="144"/>
      <c r="G209" s="145" t="n">
        <f aca="false">E209*F209</f>
        <v>0</v>
      </c>
    </row>
    <row r="210" customFormat="false" ht="12.75" hidden="false" customHeight="false" outlineLevel="0" collapsed="false">
      <c r="A210" s="128"/>
      <c r="B210" s="129"/>
      <c r="C210" s="129"/>
      <c r="D210" s="124"/>
      <c r="E210" s="130"/>
      <c r="F210" s="131" t="s">
        <v>155</v>
      </c>
      <c r="G210" s="132" t="n">
        <f aca="false">SUM(G208:G208)</f>
        <v>0</v>
      </c>
    </row>
    <row r="211" customFormat="false" ht="12.75" hidden="false" customHeight="false" outlineLevel="0" collapsed="false">
      <c r="A211" s="117"/>
      <c r="B211" s="118"/>
      <c r="C211" s="119" t="s">
        <v>156</v>
      </c>
      <c r="D211" s="119" t="s">
        <v>44</v>
      </c>
      <c r="E211" s="120" t="s">
        <v>157</v>
      </c>
      <c r="F211" s="121" t="s">
        <v>153</v>
      </c>
      <c r="G211" s="122" t="s">
        <v>154</v>
      </c>
    </row>
    <row r="212" customFormat="false" ht="12" hidden="false" customHeight="false" outlineLevel="0" collapsed="false">
      <c r="A212" s="123"/>
      <c r="B212" s="31"/>
      <c r="C212" s="143"/>
      <c r="D212" s="125"/>
      <c r="E212" s="126"/>
      <c r="F212" s="144"/>
      <c r="G212" s="145"/>
    </row>
    <row r="213" customFormat="false" ht="12" hidden="false" customHeight="false" outlineLevel="0" collapsed="false">
      <c r="A213" s="123"/>
      <c r="B213" s="31"/>
      <c r="C213" s="143"/>
      <c r="D213" s="125"/>
      <c r="E213" s="126"/>
      <c r="F213" s="144"/>
      <c r="G213" s="145"/>
    </row>
    <row r="214" customFormat="false" ht="12.75" hidden="false" customHeight="false" outlineLevel="0" collapsed="false">
      <c r="A214" s="128"/>
      <c r="B214" s="129"/>
      <c r="C214" s="129"/>
      <c r="D214" s="124"/>
      <c r="E214" s="130"/>
      <c r="F214" s="131" t="s">
        <v>162</v>
      </c>
      <c r="G214" s="132" t="n">
        <f aca="false">SUM(G212:G213)</f>
        <v>0</v>
      </c>
    </row>
    <row r="215" customFormat="false" ht="12.75" hidden="false" customHeight="false" outlineLevel="0" collapsed="false">
      <c r="A215" s="117"/>
      <c r="B215" s="118"/>
      <c r="C215" s="119" t="s">
        <v>163</v>
      </c>
      <c r="D215" s="119" t="s">
        <v>44</v>
      </c>
      <c r="E215" s="120" t="s">
        <v>157</v>
      </c>
      <c r="F215" s="121" t="s">
        <v>153</v>
      </c>
      <c r="G215" s="122" t="s">
        <v>154</v>
      </c>
    </row>
    <row r="216" customFormat="false" ht="37.5" hidden="false" customHeight="false" outlineLevel="0" collapsed="false">
      <c r="A216" s="123" t="s">
        <v>183</v>
      </c>
      <c r="B216" s="31"/>
      <c r="C216" s="143" t="s">
        <v>35</v>
      </c>
      <c r="D216" s="125" t="s">
        <v>28</v>
      </c>
      <c r="E216" s="126" t="n">
        <v>1</v>
      </c>
      <c r="F216" s="144"/>
      <c r="G216" s="145" t="n">
        <f aca="false">E216*F216</f>
        <v>0</v>
      </c>
    </row>
    <row r="217" customFormat="false" ht="12" hidden="false" customHeight="false" outlineLevel="0" collapsed="false">
      <c r="A217" s="123"/>
      <c r="B217" s="31"/>
      <c r="C217" s="143"/>
      <c r="D217" s="125"/>
      <c r="E217" s="126"/>
      <c r="F217" s="144"/>
      <c r="G217" s="145" t="n">
        <f aca="false">E217*F217</f>
        <v>0</v>
      </c>
    </row>
    <row r="218" customFormat="false" ht="12.75" hidden="false" customHeight="false" outlineLevel="0" collapsed="false">
      <c r="A218" s="128"/>
      <c r="B218" s="129"/>
      <c r="C218" s="129"/>
      <c r="D218" s="124"/>
      <c r="E218" s="130"/>
      <c r="F218" s="131" t="s">
        <v>164</v>
      </c>
      <c r="G218" s="132" t="n">
        <f aca="false">SUM(G216:G217)</f>
        <v>0</v>
      </c>
    </row>
    <row r="219" customFormat="false" ht="12.75" hidden="false" customHeight="false" outlineLevel="0" collapsed="false">
      <c r="A219" s="117"/>
      <c r="B219" s="118"/>
      <c r="C219" s="135" t="s">
        <v>165</v>
      </c>
      <c r="D219" s="135"/>
      <c r="E219" s="136"/>
      <c r="F219" s="137"/>
      <c r="G219" s="138" t="n">
        <f aca="false">G210+G214+G218</f>
        <v>0</v>
      </c>
    </row>
    <row r="220" customFormat="false" ht="12" hidden="false" customHeight="false" outlineLevel="0" collapsed="false">
      <c r="A220" s="146"/>
      <c r="B220" s="147"/>
      <c r="C220" s="147"/>
      <c r="D220" s="147"/>
      <c r="E220" s="148"/>
      <c r="F220" s="149"/>
      <c r="G220" s="150"/>
    </row>
    <row r="221" customFormat="false" ht="25.5" hidden="false" customHeight="false" outlineLevel="0" collapsed="false">
      <c r="A221" s="113" t="s">
        <v>26</v>
      </c>
      <c r="B221" s="113" t="n">
        <v>16</v>
      </c>
      <c r="C221" s="44" t="s">
        <v>81</v>
      </c>
      <c r="D221" s="113" t="s">
        <v>65</v>
      </c>
      <c r="E221" s="114"/>
      <c r="F221" s="115" t="n">
        <f aca="false">G234</f>
        <v>0</v>
      </c>
      <c r="G221" s="116"/>
    </row>
    <row r="222" customFormat="false" ht="12.75" hidden="false" customHeight="false" outlineLevel="0" collapsed="false">
      <c r="A222" s="117"/>
      <c r="B222" s="118"/>
      <c r="C222" s="119" t="s">
        <v>152</v>
      </c>
      <c r="D222" s="119" t="s">
        <v>44</v>
      </c>
      <c r="E222" s="120" t="s">
        <v>157</v>
      </c>
      <c r="F222" s="121" t="s">
        <v>153</v>
      </c>
      <c r="G222" s="122" t="s">
        <v>154</v>
      </c>
    </row>
    <row r="223" customFormat="false" ht="12" hidden="false" customHeight="false" outlineLevel="0" collapsed="false">
      <c r="A223" s="123"/>
      <c r="B223" s="31"/>
      <c r="C223" s="143"/>
      <c r="D223" s="125"/>
      <c r="E223" s="126"/>
      <c r="F223" s="144"/>
      <c r="G223" s="145"/>
    </row>
    <row r="224" customFormat="false" ht="12" hidden="false" customHeight="false" outlineLevel="0" collapsed="false">
      <c r="A224" s="123"/>
      <c r="B224" s="31"/>
      <c r="C224" s="143"/>
      <c r="D224" s="125"/>
      <c r="E224" s="126"/>
      <c r="F224" s="144"/>
      <c r="G224" s="145" t="n">
        <f aca="false">E224*F224</f>
        <v>0</v>
      </c>
    </row>
    <row r="225" customFormat="false" ht="12.75" hidden="false" customHeight="false" outlineLevel="0" collapsed="false">
      <c r="A225" s="128"/>
      <c r="B225" s="129"/>
      <c r="C225" s="129"/>
      <c r="D225" s="124"/>
      <c r="E225" s="130"/>
      <c r="F225" s="131" t="s">
        <v>155</v>
      </c>
      <c r="G225" s="132" t="n">
        <f aca="false">SUM(G223:G223)</f>
        <v>0</v>
      </c>
    </row>
    <row r="226" customFormat="false" ht="12.75" hidden="false" customHeight="false" outlineLevel="0" collapsed="false">
      <c r="A226" s="117"/>
      <c r="B226" s="118"/>
      <c r="C226" s="119" t="s">
        <v>156</v>
      </c>
      <c r="D226" s="119" t="s">
        <v>44</v>
      </c>
      <c r="E226" s="120" t="s">
        <v>157</v>
      </c>
      <c r="F226" s="121" t="s">
        <v>153</v>
      </c>
      <c r="G226" s="122" t="s">
        <v>154</v>
      </c>
    </row>
    <row r="227" customFormat="false" ht="27" hidden="false" customHeight="false" outlineLevel="0" collapsed="false">
      <c r="A227" s="123" t="s">
        <v>158</v>
      </c>
      <c r="B227" s="31" t="n">
        <v>6111</v>
      </c>
      <c r="C227" s="143" t="s">
        <v>169</v>
      </c>
      <c r="D227" s="125" t="s">
        <v>168</v>
      </c>
      <c r="E227" s="126" t="n">
        <v>0.3594</v>
      </c>
      <c r="F227" s="144"/>
      <c r="G227" s="145" t="n">
        <f aca="false">E227*F227</f>
        <v>0</v>
      </c>
    </row>
    <row r="228" customFormat="false" ht="12" hidden="false" customHeight="false" outlineLevel="0" collapsed="false">
      <c r="A228" s="123"/>
      <c r="B228" s="31"/>
      <c r="C228" s="143"/>
      <c r="D228" s="125"/>
      <c r="E228" s="126"/>
      <c r="F228" s="144"/>
      <c r="G228" s="145"/>
    </row>
    <row r="229" customFormat="false" ht="12.75" hidden="false" customHeight="false" outlineLevel="0" collapsed="false">
      <c r="A229" s="128"/>
      <c r="B229" s="129"/>
      <c r="C229" s="129"/>
      <c r="D229" s="124"/>
      <c r="E229" s="130"/>
      <c r="F229" s="131" t="s">
        <v>162</v>
      </c>
      <c r="G229" s="132" t="n">
        <f aca="false">SUM(G227:G228)</f>
        <v>0</v>
      </c>
    </row>
    <row r="230" customFormat="false" ht="12.75" hidden="false" customHeight="false" outlineLevel="0" collapsed="false">
      <c r="A230" s="117"/>
      <c r="B230" s="118"/>
      <c r="C230" s="119" t="s">
        <v>163</v>
      </c>
      <c r="D230" s="119" t="s">
        <v>44</v>
      </c>
      <c r="E230" s="120" t="s">
        <v>157</v>
      </c>
      <c r="F230" s="121" t="s">
        <v>153</v>
      </c>
      <c r="G230" s="122" t="s">
        <v>154</v>
      </c>
    </row>
    <row r="231" customFormat="false" ht="12" hidden="false" customHeight="false" outlineLevel="0" collapsed="false">
      <c r="A231" s="123"/>
      <c r="B231" s="31"/>
      <c r="C231" s="143"/>
      <c r="D231" s="125"/>
      <c r="E231" s="126"/>
      <c r="F231" s="144"/>
      <c r="G231" s="145"/>
    </row>
    <row r="232" customFormat="false" ht="12" hidden="false" customHeight="false" outlineLevel="0" collapsed="false">
      <c r="A232" s="123"/>
      <c r="B232" s="31"/>
      <c r="C232" s="143"/>
      <c r="D232" s="125"/>
      <c r="E232" s="126"/>
      <c r="F232" s="144"/>
      <c r="G232" s="145" t="n">
        <f aca="false">E232*F232</f>
        <v>0</v>
      </c>
    </row>
    <row r="233" customFormat="false" ht="12.75" hidden="false" customHeight="false" outlineLevel="0" collapsed="false">
      <c r="A233" s="128"/>
      <c r="B233" s="129"/>
      <c r="C233" s="129"/>
      <c r="D233" s="124"/>
      <c r="E233" s="130"/>
      <c r="F233" s="131" t="s">
        <v>164</v>
      </c>
      <c r="G233" s="132" t="n">
        <f aca="false">SUM(G231:G232)</f>
        <v>0</v>
      </c>
    </row>
    <row r="234" customFormat="false" ht="12.75" hidden="false" customHeight="false" outlineLevel="0" collapsed="false">
      <c r="A234" s="117"/>
      <c r="B234" s="118"/>
      <c r="C234" s="135" t="s">
        <v>165</v>
      </c>
      <c r="D234" s="135"/>
      <c r="E234" s="136"/>
      <c r="F234" s="137"/>
      <c r="G234" s="138" t="n">
        <f aca="false">G225+G229+G233</f>
        <v>0</v>
      </c>
    </row>
    <row r="235" customFormat="false" ht="12" hidden="false" customHeight="false" outlineLevel="0" collapsed="false">
      <c r="A235" s="146"/>
      <c r="B235" s="147"/>
      <c r="C235" s="147"/>
      <c r="D235" s="147"/>
      <c r="E235" s="148"/>
      <c r="F235" s="149"/>
      <c r="G235" s="150"/>
    </row>
    <row r="236" customFormat="false" ht="12.75" hidden="false" customHeight="false" outlineLevel="0" collapsed="false">
      <c r="A236" s="113" t="s">
        <v>26</v>
      </c>
      <c r="B236" s="113" t="n">
        <v>17</v>
      </c>
      <c r="C236" s="44" t="s">
        <v>83</v>
      </c>
      <c r="D236" s="113" t="s">
        <v>65</v>
      </c>
      <c r="E236" s="114"/>
      <c r="F236" s="115" t="n">
        <f aca="false">G249</f>
        <v>0</v>
      </c>
      <c r="G236" s="116"/>
    </row>
    <row r="237" customFormat="false" ht="12.75" hidden="false" customHeight="false" outlineLevel="0" collapsed="false">
      <c r="A237" s="117"/>
      <c r="B237" s="118"/>
      <c r="C237" s="119" t="s">
        <v>152</v>
      </c>
      <c r="D237" s="119" t="s">
        <v>44</v>
      </c>
      <c r="E237" s="120" t="s">
        <v>157</v>
      </c>
      <c r="F237" s="121" t="s">
        <v>153</v>
      </c>
      <c r="G237" s="122" t="s">
        <v>154</v>
      </c>
    </row>
    <row r="238" customFormat="false" ht="26" hidden="false" customHeight="false" outlineLevel="0" collapsed="false">
      <c r="A238" s="123" t="s">
        <v>158</v>
      </c>
      <c r="B238" s="31" t="n">
        <v>142</v>
      </c>
      <c r="C238" s="143" t="s">
        <v>192</v>
      </c>
      <c r="D238" s="125" t="s">
        <v>44</v>
      </c>
      <c r="E238" s="126" t="n">
        <v>0.15</v>
      </c>
      <c r="F238" s="144"/>
      <c r="G238" s="145" t="n">
        <f aca="false">E238*F238</f>
        <v>0</v>
      </c>
    </row>
    <row r="239" customFormat="false" ht="26" hidden="false" customHeight="false" outlineLevel="0" collapsed="false">
      <c r="A239" s="123" t="s">
        <v>158</v>
      </c>
      <c r="B239" s="31" t="n">
        <v>4049</v>
      </c>
      <c r="C239" s="143" t="s">
        <v>219</v>
      </c>
      <c r="D239" s="125" t="s">
        <v>44</v>
      </c>
      <c r="E239" s="126" t="n">
        <v>0.38</v>
      </c>
      <c r="F239" s="144"/>
      <c r="G239" s="145" t="n">
        <f aca="false">E239*F239</f>
        <v>0</v>
      </c>
    </row>
    <row r="240" customFormat="false" ht="12.75" hidden="false" customHeight="false" outlineLevel="0" collapsed="false">
      <c r="A240" s="128"/>
      <c r="B240" s="129"/>
      <c r="C240" s="129"/>
      <c r="D240" s="124"/>
      <c r="E240" s="130"/>
      <c r="F240" s="131" t="s">
        <v>155</v>
      </c>
      <c r="G240" s="132" t="n">
        <f aca="false">SUM(G238:G238)</f>
        <v>0</v>
      </c>
    </row>
    <row r="241" customFormat="false" ht="12.75" hidden="false" customHeight="false" outlineLevel="0" collapsed="false">
      <c r="A241" s="117"/>
      <c r="B241" s="118"/>
      <c r="C241" s="119" t="s">
        <v>156</v>
      </c>
      <c r="D241" s="119" t="s">
        <v>44</v>
      </c>
      <c r="E241" s="120" t="s">
        <v>157</v>
      </c>
      <c r="F241" s="121" t="s">
        <v>153</v>
      </c>
      <c r="G241" s="122" t="s">
        <v>154</v>
      </c>
    </row>
    <row r="242" customFormat="false" ht="26" hidden="false" customHeight="false" outlineLevel="0" collapsed="false">
      <c r="A242" s="123" t="s">
        <v>158</v>
      </c>
      <c r="B242" s="31" t="n">
        <v>6111</v>
      </c>
      <c r="C242" s="143" t="s">
        <v>169</v>
      </c>
      <c r="D242" s="125" t="s">
        <v>168</v>
      </c>
      <c r="E242" s="126" t="n">
        <v>0.3675</v>
      </c>
      <c r="F242" s="144"/>
      <c r="G242" s="145" t="n">
        <f aca="false">E242*F242</f>
        <v>0</v>
      </c>
    </row>
    <row r="243" customFormat="false" ht="26" hidden="false" customHeight="false" outlineLevel="0" collapsed="false">
      <c r="A243" s="123" t="s">
        <v>158</v>
      </c>
      <c r="B243" s="31" t="n">
        <v>88264</v>
      </c>
      <c r="C243" s="143" t="s">
        <v>220</v>
      </c>
      <c r="D243" s="125" t="s">
        <v>168</v>
      </c>
      <c r="E243" s="126" t="n">
        <v>0.245</v>
      </c>
      <c r="F243" s="144"/>
      <c r="G243" s="145" t="n">
        <f aca="false">E243*F243</f>
        <v>0</v>
      </c>
    </row>
    <row r="244" customFormat="false" ht="12.75" hidden="false" customHeight="false" outlineLevel="0" collapsed="false">
      <c r="A244" s="128"/>
      <c r="B244" s="129"/>
      <c r="C244" s="129"/>
      <c r="D244" s="124"/>
      <c r="E244" s="130"/>
      <c r="F244" s="131" t="s">
        <v>162</v>
      </c>
      <c r="G244" s="132" t="n">
        <f aca="false">SUM(G242:G243)</f>
        <v>0</v>
      </c>
    </row>
    <row r="245" customFormat="false" ht="12.75" hidden="false" customHeight="false" outlineLevel="0" collapsed="false">
      <c r="A245" s="117"/>
      <c r="B245" s="118"/>
      <c r="C245" s="119" t="s">
        <v>163</v>
      </c>
      <c r="D245" s="119" t="s">
        <v>44</v>
      </c>
      <c r="E245" s="120" t="s">
        <v>157</v>
      </c>
      <c r="F245" s="121" t="s">
        <v>153</v>
      </c>
      <c r="G245" s="122" t="s">
        <v>154</v>
      </c>
    </row>
    <row r="246" customFormat="false" ht="12" hidden="false" customHeight="false" outlineLevel="0" collapsed="false">
      <c r="A246" s="123"/>
      <c r="B246" s="31"/>
      <c r="C246" s="143"/>
      <c r="D246" s="125"/>
      <c r="E246" s="126"/>
      <c r="F246" s="144"/>
      <c r="G246" s="145"/>
    </row>
    <row r="247" customFormat="false" ht="12" hidden="false" customHeight="false" outlineLevel="0" collapsed="false">
      <c r="A247" s="123"/>
      <c r="B247" s="31"/>
      <c r="C247" s="143"/>
      <c r="D247" s="125"/>
      <c r="E247" s="126"/>
      <c r="F247" s="144"/>
      <c r="G247" s="145" t="n">
        <f aca="false">E247*F247</f>
        <v>0</v>
      </c>
    </row>
    <row r="248" customFormat="false" ht="12.75" hidden="false" customHeight="false" outlineLevel="0" collapsed="false">
      <c r="A248" s="128"/>
      <c r="B248" s="129"/>
      <c r="C248" s="129"/>
      <c r="D248" s="124"/>
      <c r="E248" s="130"/>
      <c r="F248" s="131" t="s">
        <v>164</v>
      </c>
      <c r="G248" s="132" t="n">
        <f aca="false">SUM(G246:G247)</f>
        <v>0</v>
      </c>
    </row>
    <row r="249" customFormat="false" ht="12.75" hidden="false" customHeight="false" outlineLevel="0" collapsed="false">
      <c r="A249" s="117"/>
      <c r="B249" s="118"/>
      <c r="C249" s="135" t="s">
        <v>165</v>
      </c>
      <c r="D249" s="135"/>
      <c r="E249" s="136"/>
      <c r="F249" s="137"/>
      <c r="G249" s="138" t="n">
        <f aca="false">G240+G244+G248</f>
        <v>0</v>
      </c>
    </row>
    <row r="250" customFormat="false" ht="12" hidden="false" customHeight="false" outlineLevel="0" collapsed="false">
      <c r="A250" s="146"/>
      <c r="B250" s="147"/>
      <c r="C250" s="147"/>
      <c r="D250" s="147"/>
      <c r="E250" s="148"/>
      <c r="F250" s="149"/>
      <c r="G250" s="150"/>
    </row>
  </sheetData>
  <mergeCells count="16">
    <mergeCell ref="C1:C2"/>
    <mergeCell ref="D1:D2"/>
    <mergeCell ref="E1:E2"/>
    <mergeCell ref="F1:F2"/>
    <mergeCell ref="G1:G2"/>
    <mergeCell ref="C3:C4"/>
    <mergeCell ref="D3:D4"/>
    <mergeCell ref="E3:F4"/>
    <mergeCell ref="G3:G4"/>
    <mergeCell ref="C5:C6"/>
    <mergeCell ref="D5:D6"/>
    <mergeCell ref="E5:F6"/>
    <mergeCell ref="G5:G6"/>
    <mergeCell ref="A7:G7"/>
    <mergeCell ref="A8:G8"/>
    <mergeCell ref="A9:G9"/>
  </mergeCells>
  <printOptions headings="false" gridLines="false" gridLinesSet="true" horizontalCentered="true" verticalCentered="false"/>
  <pageMargins left="0.511805555555556" right="0.511805555555556" top="0.7875" bottom="0.7875" header="0.511811023622047" footer="0.315277777777778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 de &amp;N</oddFooter>
  </headerFooter>
  <rowBreaks count="18" manualBreakCount="18">
    <brk id="23" man="true" max="16383" min="0"/>
    <brk id="37" man="true" max="16383" min="0"/>
    <brk id="49" man="true" max="16383" min="0"/>
    <brk id="63" man="true" max="16383" min="0"/>
    <brk id="75" man="true" max="16383" min="0"/>
    <brk id="87" man="true" max="16383" min="0"/>
    <brk id="99" man="true" max="16383" min="0"/>
    <brk id="116" man="true" max="16383" min="0"/>
    <brk id="128" man="true" max="16383" min="0"/>
    <brk id="143" man="true" max="16383" min="0"/>
    <brk id="159" man="true" max="16383" min="0"/>
    <brk id="176" man="true" max="16383" min="0"/>
    <brk id="190" man="true" max="16383" min="0"/>
    <brk id="205" man="true" max="16383" min="0"/>
    <brk id="220" man="true" max="16383" min="0"/>
    <brk id="235" man="true" max="16383" min="0"/>
    <brk id="250" man="true" max="16383" min="0"/>
    <brk id="330" man="true" max="16383" min="0"/>
  </rowBreaks>
  <colBreaks count="1" manualBreakCount="1">
    <brk id="7" man="true" max="65535" min="0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45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K21" activeCellId="0" sqref="K21"/>
    </sheetView>
  </sheetViews>
  <sheetFormatPr defaultColWidth="8.45703125" defaultRowHeight="14.25" zeroHeight="false" outlineLevelRow="0" outlineLevelCol="0"/>
  <cols>
    <col collapsed="false" customWidth="true" hidden="false" outlineLevel="0" max="2" min="2" style="153" width="35"/>
    <col collapsed="false" customWidth="true" hidden="false" outlineLevel="0" max="3" min="3" style="153" width="15.83"/>
    <col collapsed="false" customWidth="true" hidden="false" outlineLevel="0" max="4" min="4" style="153" width="8.54"/>
    <col collapsed="false" customWidth="true" hidden="false" outlineLevel="0" max="5" min="5" style="153" width="7.27"/>
    <col collapsed="false" customWidth="true" hidden="false" outlineLevel="0" max="7" min="6" style="153" width="14.27"/>
    <col collapsed="false" customWidth="true" hidden="false" outlineLevel="0" max="9" min="8" style="153" width="15.83"/>
    <col collapsed="false" customWidth="true" hidden="false" outlineLevel="0" max="11" min="11" style="153" width="9.54"/>
  </cols>
  <sheetData>
    <row r="1" s="4" customFormat="true" ht="12.75" hidden="false" customHeight="true" outlineLevel="0" collapsed="false">
      <c r="A1" s="154"/>
      <c r="B1" s="154"/>
      <c r="C1" s="155" t="str">
        <f aca="false">'ORÇAMENTO BDI'!D1</f>
        <v>Obra: Reforma da cobertura do SERPRO</v>
      </c>
      <c r="D1" s="155"/>
      <c r="E1" s="155"/>
      <c r="F1" s="155"/>
      <c r="G1" s="155"/>
      <c r="H1" s="5" t="s">
        <v>1</v>
      </c>
      <c r="I1" s="7"/>
    </row>
    <row r="2" s="4" customFormat="true" ht="12.8" hidden="false" customHeight="false" outlineLevel="0" collapsed="false">
      <c r="A2" s="154"/>
      <c r="B2" s="154"/>
      <c r="C2" s="155"/>
      <c r="D2" s="155"/>
      <c r="E2" s="155"/>
      <c r="F2" s="155"/>
      <c r="G2" s="155"/>
      <c r="H2" s="5"/>
      <c r="I2" s="7"/>
    </row>
    <row r="3" s="4" customFormat="true" ht="12.75" hidden="false" customHeight="true" outlineLevel="0" collapsed="false">
      <c r="A3" s="154"/>
      <c r="B3" s="154"/>
      <c r="C3" s="109" t="str">
        <f aca="false">'ORÇAMENTO BDI'!D3</f>
        <v>Endereço: Av. Parnamirim, 295 - Parnamirim, Recife - PE, 52060-901</v>
      </c>
      <c r="D3" s="109"/>
      <c r="E3" s="109"/>
      <c r="F3" s="109"/>
      <c r="G3" s="109"/>
      <c r="H3" s="5" t="s">
        <v>150</v>
      </c>
      <c r="I3" s="5" t="s">
        <v>7</v>
      </c>
    </row>
    <row r="4" s="4" customFormat="true" ht="12.75" hidden="false" customHeight="true" outlineLevel="0" collapsed="false">
      <c r="A4" s="154"/>
      <c r="B4" s="154"/>
      <c r="C4" s="109"/>
      <c r="D4" s="109"/>
      <c r="E4" s="109"/>
      <c r="F4" s="109"/>
      <c r="G4" s="109"/>
      <c r="H4" s="5"/>
      <c r="I4" s="5"/>
    </row>
    <row r="5" s="4" customFormat="true" ht="12.75" hidden="false" customHeight="true" outlineLevel="0" collapsed="false">
      <c r="A5" s="154"/>
      <c r="B5" s="154"/>
      <c r="C5" s="109" t="str">
        <f aca="false">'ORÇAMENTO BDI'!D5</f>
        <v>Cliente: SERPRO</v>
      </c>
      <c r="D5" s="109"/>
      <c r="E5" s="109"/>
      <c r="F5" s="109"/>
      <c r="G5" s="109"/>
      <c r="H5" s="5" t="s">
        <v>9</v>
      </c>
      <c r="I5" s="11"/>
    </row>
    <row r="6" s="4" customFormat="true" ht="12.75" hidden="false" customHeight="true" outlineLevel="0" collapsed="false">
      <c r="A6" s="154"/>
      <c r="B6" s="154"/>
      <c r="C6" s="109"/>
      <c r="D6" s="109"/>
      <c r="E6" s="109"/>
      <c r="F6" s="109"/>
      <c r="G6" s="109"/>
      <c r="H6" s="5"/>
      <c r="I6" s="11"/>
    </row>
    <row r="7" s="4" customFormat="true" ht="12.75" hidden="false" customHeight="false" outlineLevel="0" collapsed="false">
      <c r="A7" s="154"/>
      <c r="B7" s="154"/>
      <c r="C7" s="154"/>
      <c r="D7" s="154"/>
      <c r="E7" s="154"/>
      <c r="F7" s="154"/>
      <c r="G7" s="154"/>
      <c r="H7" s="154"/>
      <c r="I7" s="154"/>
    </row>
    <row r="8" s="4" customFormat="true" ht="15.75" hidden="false" customHeight="true" outlineLevel="0" collapsed="false">
      <c r="A8" s="14" t="s">
        <v>221</v>
      </c>
      <c r="B8" s="14"/>
      <c r="C8" s="14"/>
      <c r="D8" s="14"/>
      <c r="E8" s="14"/>
      <c r="F8" s="14"/>
      <c r="G8" s="14"/>
      <c r="H8" s="14"/>
      <c r="I8" s="14"/>
    </row>
    <row r="9" customFormat="false" ht="15" hidden="false" customHeight="true" outlineLevel="0" collapsed="false">
      <c r="A9" s="156" t="s">
        <v>93</v>
      </c>
      <c r="B9" s="156" t="s">
        <v>222</v>
      </c>
      <c r="C9" s="156" t="s">
        <v>223</v>
      </c>
      <c r="D9" s="156"/>
      <c r="E9" s="156"/>
      <c r="F9" s="157" t="s">
        <v>28</v>
      </c>
      <c r="G9" s="157"/>
      <c r="H9" s="157"/>
      <c r="I9" s="157"/>
    </row>
    <row r="10" customFormat="false" ht="15" hidden="false" customHeight="true" outlineLevel="0" collapsed="false">
      <c r="A10" s="156"/>
      <c r="B10" s="156"/>
      <c r="C10" s="156"/>
      <c r="D10" s="156"/>
      <c r="E10" s="156"/>
      <c r="F10" s="156" t="n">
        <v>1</v>
      </c>
      <c r="G10" s="156" t="n">
        <v>2</v>
      </c>
      <c r="H10" s="156" t="n">
        <v>3</v>
      </c>
      <c r="I10" s="156" t="n">
        <v>4</v>
      </c>
    </row>
    <row r="11" customFormat="false" ht="14.25" hidden="false" customHeight="false" outlineLevel="0" collapsed="false">
      <c r="A11" s="156"/>
      <c r="B11" s="156"/>
      <c r="C11" s="156"/>
      <c r="D11" s="156"/>
      <c r="E11" s="156"/>
      <c r="F11" s="156"/>
      <c r="G11" s="156"/>
      <c r="H11" s="156"/>
      <c r="I11" s="156"/>
    </row>
    <row r="12" customFormat="false" ht="14.25" hidden="false" customHeight="false" outlineLevel="0" collapsed="false">
      <c r="A12" s="158" t="n">
        <v>1</v>
      </c>
      <c r="B12" s="158" t="str">
        <f aca="false">RESUMO!B13</f>
        <v>ADMINISTRAÇÃO DA OBRA</v>
      </c>
      <c r="C12" s="159" t="n">
        <f aca="false">RESUMO!C13</f>
        <v>0</v>
      </c>
      <c r="D12" s="160" t="n">
        <f aca="false">IF(C12&gt;0,C12/$C$27)</f>
        <v>0</v>
      </c>
      <c r="E12" s="160"/>
      <c r="F12" s="160" t="n">
        <v>0.25</v>
      </c>
      <c r="G12" s="160" t="n">
        <v>0.25</v>
      </c>
      <c r="H12" s="160" t="n">
        <v>0.25</v>
      </c>
      <c r="I12" s="160" t="n">
        <v>0.25</v>
      </c>
    </row>
    <row r="13" customFormat="false" ht="9.9" hidden="false" customHeight="true" outlineLevel="0" collapsed="false">
      <c r="A13" s="158"/>
      <c r="B13" s="158"/>
      <c r="C13" s="159"/>
      <c r="D13" s="160"/>
      <c r="E13" s="160"/>
      <c r="F13" s="161"/>
      <c r="G13" s="161"/>
      <c r="H13" s="161"/>
      <c r="I13" s="161"/>
    </row>
    <row r="14" customFormat="false" ht="14.25" hidden="false" customHeight="false" outlineLevel="0" collapsed="false">
      <c r="A14" s="158"/>
      <c r="B14" s="158"/>
      <c r="C14" s="159"/>
      <c r="D14" s="160"/>
      <c r="E14" s="160"/>
      <c r="F14" s="162" t="n">
        <f aca="false">F12*$C$12</f>
        <v>0</v>
      </c>
      <c r="G14" s="162" t="n">
        <f aca="false">G12*$C$12</f>
        <v>0</v>
      </c>
      <c r="H14" s="162" t="n">
        <f aca="false">H12*$C$12</f>
        <v>0</v>
      </c>
      <c r="I14" s="162" t="n">
        <f aca="false">I12*$C$12</f>
        <v>0</v>
      </c>
    </row>
    <row r="15" customFormat="false" ht="14.25" hidden="false" customHeight="false" outlineLevel="0" collapsed="false">
      <c r="A15" s="158" t="n">
        <v>2</v>
      </c>
      <c r="B15" s="158" t="str">
        <f aca="false">RESUMO!B14</f>
        <v>SERVIÇOS PRELIMINARES</v>
      </c>
      <c r="C15" s="159" t="n">
        <f aca="false">RESUMO!C14</f>
        <v>0</v>
      </c>
      <c r="D15" s="160" t="n">
        <f aca="false">IF(C15&gt;0,C15/$C$27)</f>
        <v>0</v>
      </c>
      <c r="E15" s="160"/>
      <c r="F15" s="160" t="n">
        <v>0.55</v>
      </c>
      <c r="G15" s="160" t="n">
        <v>0.15</v>
      </c>
      <c r="H15" s="160" t="n">
        <v>0.15</v>
      </c>
      <c r="I15" s="160" t="n">
        <v>0.15</v>
      </c>
    </row>
    <row r="16" customFormat="false" ht="9.9" hidden="false" customHeight="true" outlineLevel="0" collapsed="false">
      <c r="A16" s="158"/>
      <c r="B16" s="158"/>
      <c r="C16" s="159"/>
      <c r="D16" s="160"/>
      <c r="E16" s="160"/>
      <c r="F16" s="161"/>
      <c r="G16" s="161"/>
      <c r="H16" s="161"/>
      <c r="I16" s="161"/>
    </row>
    <row r="17" customFormat="false" ht="14.25" hidden="false" customHeight="false" outlineLevel="0" collapsed="false">
      <c r="A17" s="158"/>
      <c r="B17" s="158"/>
      <c r="C17" s="159"/>
      <c r="D17" s="160"/>
      <c r="E17" s="160"/>
      <c r="F17" s="162" t="n">
        <f aca="false">F15*$C$15</f>
        <v>0</v>
      </c>
      <c r="G17" s="162" t="n">
        <f aca="false">G15*$C$15</f>
        <v>0</v>
      </c>
      <c r="H17" s="162" t="n">
        <f aca="false">H15*$C$15</f>
        <v>0</v>
      </c>
      <c r="I17" s="162" t="n">
        <f aca="false">I15*$C$15</f>
        <v>0</v>
      </c>
    </row>
    <row r="18" customFormat="false" ht="14.25" hidden="false" customHeight="false" outlineLevel="0" collapsed="false">
      <c r="A18" s="158" t="n">
        <v>3</v>
      </c>
      <c r="B18" s="158" t="str">
        <f aca="false">RESUMO!B15</f>
        <v>CARGA E TRANSPORTE DE MATERIAIS</v>
      </c>
      <c r="C18" s="159" t="n">
        <f aca="false">RESUMO!C15</f>
        <v>0</v>
      </c>
      <c r="D18" s="160" t="n">
        <f aca="false">IF(C18&gt;0,C18/$C$27)</f>
        <v>0</v>
      </c>
      <c r="E18" s="160"/>
      <c r="F18" s="160" t="n">
        <v>0.5</v>
      </c>
      <c r="G18" s="160" t="n">
        <v>0.5</v>
      </c>
      <c r="H18" s="160"/>
      <c r="I18" s="160"/>
    </row>
    <row r="19" customFormat="false" ht="9.9" hidden="false" customHeight="true" outlineLevel="0" collapsed="false">
      <c r="A19" s="158"/>
      <c r="B19" s="158"/>
      <c r="C19" s="159"/>
      <c r="D19" s="160"/>
      <c r="E19" s="160"/>
      <c r="F19" s="161"/>
      <c r="G19" s="161"/>
      <c r="H19" s="163"/>
      <c r="I19" s="163"/>
    </row>
    <row r="20" customFormat="false" ht="14.25" hidden="false" customHeight="false" outlineLevel="0" collapsed="false">
      <c r="A20" s="158"/>
      <c r="B20" s="158"/>
      <c r="C20" s="159"/>
      <c r="D20" s="160"/>
      <c r="E20" s="160"/>
      <c r="F20" s="162" t="n">
        <f aca="false">F18*$C$18</f>
        <v>0</v>
      </c>
      <c r="G20" s="162" t="n">
        <f aca="false">G18*$C$18</f>
        <v>0</v>
      </c>
      <c r="H20" s="162"/>
      <c r="I20" s="162"/>
    </row>
    <row r="21" customFormat="false" ht="14.25" hidden="false" customHeight="false" outlineLevel="0" collapsed="false">
      <c r="A21" s="158" t="n">
        <v>4</v>
      </c>
      <c r="B21" s="164" t="str">
        <f aca="false">RESUMO!B16</f>
        <v>TROCA DE COBERTA E IMPERMEABILIZAÇÃO</v>
      </c>
      <c r="C21" s="159" t="n">
        <f aca="false">RESUMO!C16</f>
        <v>0</v>
      </c>
      <c r="D21" s="160" t="n">
        <f aca="false">IF(C21&gt;0,C21/$C$27)</f>
        <v>0</v>
      </c>
      <c r="E21" s="160"/>
      <c r="F21" s="160" t="n">
        <v>0.15</v>
      </c>
      <c r="G21" s="160" t="n">
        <v>0.25</v>
      </c>
      <c r="H21" s="160" t="n">
        <v>0.3</v>
      </c>
      <c r="I21" s="160" t="n">
        <v>0.3</v>
      </c>
      <c r="L21" s="165"/>
    </row>
    <row r="22" customFormat="false" ht="9.9" hidden="false" customHeight="true" outlineLevel="0" collapsed="false">
      <c r="A22" s="158"/>
      <c r="B22" s="164"/>
      <c r="C22" s="159"/>
      <c r="D22" s="160"/>
      <c r="E22" s="160"/>
      <c r="F22" s="161"/>
      <c r="G22" s="161"/>
      <c r="H22" s="161"/>
      <c r="I22" s="161"/>
    </row>
    <row r="23" customFormat="false" ht="14.25" hidden="false" customHeight="false" outlineLevel="0" collapsed="false">
      <c r="A23" s="158"/>
      <c r="B23" s="164"/>
      <c r="C23" s="159"/>
      <c r="D23" s="160"/>
      <c r="E23" s="160"/>
      <c r="F23" s="162" t="n">
        <f aca="false">F21*$C$21</f>
        <v>0</v>
      </c>
      <c r="G23" s="162" t="n">
        <f aca="false">G21*$C$21</f>
        <v>0</v>
      </c>
      <c r="H23" s="162" t="n">
        <f aca="false">H21*$C$21</f>
        <v>0</v>
      </c>
      <c r="I23" s="162" t="n">
        <f aca="false">I21*$C$21</f>
        <v>0</v>
      </c>
    </row>
    <row r="24" customFormat="false" ht="14.25" hidden="false" customHeight="false" outlineLevel="0" collapsed="false">
      <c r="A24" s="158" t="n">
        <v>5</v>
      </c>
      <c r="B24" s="158" t="str">
        <f aca="false">RESUMO!B17</f>
        <v>DESMOBILIZAÇÃO DA OBRA</v>
      </c>
      <c r="C24" s="159" t="n">
        <f aca="false">RESUMO!C17</f>
        <v>0</v>
      </c>
      <c r="D24" s="160" t="n">
        <f aca="false">IF(C24&gt;0,C24/$C$27)</f>
        <v>0</v>
      </c>
      <c r="E24" s="160"/>
      <c r="F24" s="163"/>
      <c r="G24" s="163"/>
      <c r="H24" s="163"/>
      <c r="I24" s="160" t="n">
        <v>1</v>
      </c>
    </row>
    <row r="25" customFormat="false" ht="9.9" hidden="false" customHeight="true" outlineLevel="0" collapsed="false">
      <c r="A25" s="158"/>
      <c r="B25" s="158"/>
      <c r="C25" s="159"/>
      <c r="D25" s="160"/>
      <c r="E25" s="160"/>
      <c r="F25" s="163"/>
      <c r="G25" s="163"/>
      <c r="H25" s="163"/>
      <c r="I25" s="161"/>
    </row>
    <row r="26" customFormat="false" ht="14.25" hidden="false" customHeight="false" outlineLevel="0" collapsed="false">
      <c r="A26" s="158"/>
      <c r="B26" s="158"/>
      <c r="C26" s="159"/>
      <c r="D26" s="160"/>
      <c r="E26" s="160"/>
      <c r="F26" s="166"/>
      <c r="G26" s="166"/>
      <c r="H26" s="166"/>
      <c r="I26" s="162" t="n">
        <f aca="false">I24*$C$24</f>
        <v>0</v>
      </c>
    </row>
    <row r="27" customFormat="false" ht="14.25" hidden="false" customHeight="false" outlineLevel="0" collapsed="false">
      <c r="A27" s="167" t="s">
        <v>22</v>
      </c>
      <c r="B27" s="167"/>
      <c r="C27" s="168" t="n">
        <f aca="false">SUM(C12:C26)</f>
        <v>0</v>
      </c>
      <c r="D27" s="169" t="n">
        <f aca="false">SUM(D12:D26)</f>
        <v>0</v>
      </c>
      <c r="E27" s="169" t="s">
        <v>224</v>
      </c>
      <c r="F27" s="170" t="n">
        <f aca="false">+F26+F23+F20+F17+F14</f>
        <v>0</v>
      </c>
      <c r="G27" s="170" t="n">
        <f aca="false">+G26+G23+G20+G17+G14</f>
        <v>0</v>
      </c>
      <c r="H27" s="170" t="n">
        <f aca="false">+H26+H23+H20+H17+H14</f>
        <v>0</v>
      </c>
      <c r="I27" s="170" t="n">
        <f aca="false">+I26+I23+I20+I17+I14</f>
        <v>0</v>
      </c>
    </row>
    <row r="28" customFormat="false" ht="13.8" hidden="false" customHeight="false" outlineLevel="0" collapsed="false">
      <c r="A28" s="167"/>
      <c r="B28" s="167"/>
      <c r="C28" s="168"/>
      <c r="D28" s="169" t="s">
        <v>225</v>
      </c>
      <c r="E28" s="169"/>
      <c r="F28" s="169" t="n">
        <f aca="false">IF(F27&gt;0,F27/$C$270)</f>
        <v>0</v>
      </c>
      <c r="G28" s="169" t="n">
        <f aca="false">IF(G27&gt;0,G27/$C$270)</f>
        <v>0</v>
      </c>
      <c r="H28" s="169" t="n">
        <f aca="false">IF(H27&gt;0,H27/$C$270)</f>
        <v>0</v>
      </c>
      <c r="I28" s="169" t="n">
        <f aca="false">IF(I27&gt;0,I27/$C$270)</f>
        <v>0</v>
      </c>
    </row>
    <row r="29" customFormat="false" ht="13.8" hidden="false" customHeight="false" outlineLevel="0" collapsed="false">
      <c r="A29" s="167"/>
      <c r="B29" s="167"/>
      <c r="C29" s="168"/>
      <c r="D29" s="169" t="s">
        <v>226</v>
      </c>
      <c r="E29" s="169"/>
      <c r="F29" s="169" t="n">
        <f aca="false">IF(F28&gt;0,F28/$C$270)</f>
        <v>0</v>
      </c>
      <c r="G29" s="170" t="n">
        <f aca="false">F29+G27</f>
        <v>0</v>
      </c>
      <c r="H29" s="170" t="n">
        <f aca="false">G29+H27</f>
        <v>0</v>
      </c>
      <c r="I29" s="170" t="n">
        <f aca="false">H29+I27</f>
        <v>0</v>
      </c>
    </row>
    <row r="30" customFormat="false" ht="14.25" hidden="false" customHeight="false" outlineLevel="0" collapsed="false">
      <c r="A30" s="171"/>
      <c r="C30" s="172"/>
      <c r="D30" s="172"/>
      <c r="E30" s="172"/>
      <c r="F30" s="172"/>
      <c r="G30" s="172"/>
      <c r="H30" s="172"/>
      <c r="I30" s="172"/>
    </row>
    <row r="31" customFormat="false" ht="14.25" hidden="false" customHeight="false" outlineLevel="0" collapsed="false">
      <c r="A31" s="171"/>
      <c r="C31" s="172"/>
      <c r="D31" s="172"/>
      <c r="E31" s="172"/>
      <c r="F31" s="172"/>
      <c r="G31" s="172"/>
      <c r="H31" s="172"/>
      <c r="I31" s="172"/>
    </row>
    <row r="32" customFormat="false" ht="14.25" hidden="false" customHeight="false" outlineLevel="0" collapsed="false">
      <c r="A32" s="171"/>
    </row>
    <row r="33" customFormat="false" ht="14.25" hidden="false" customHeight="false" outlineLevel="0" collapsed="false">
      <c r="A33" s="171"/>
    </row>
    <row r="34" customFormat="false" ht="14.25" hidden="false" customHeight="false" outlineLevel="0" collapsed="false">
      <c r="A34" s="171"/>
    </row>
    <row r="35" customFormat="false" ht="14.25" hidden="false" customHeight="false" outlineLevel="0" collapsed="false">
      <c r="A35" s="171"/>
    </row>
    <row r="36" customFormat="false" ht="14.25" hidden="false" customHeight="false" outlineLevel="0" collapsed="false">
      <c r="A36" s="171"/>
    </row>
    <row r="37" customFormat="false" ht="14.25" hidden="false" customHeight="false" outlineLevel="0" collapsed="false">
      <c r="A37" s="171"/>
    </row>
    <row r="38" customFormat="false" ht="14.25" hidden="false" customHeight="false" outlineLevel="0" collapsed="false">
      <c r="A38" s="171"/>
    </row>
    <row r="39" customFormat="false" ht="14.25" hidden="false" customHeight="false" outlineLevel="0" collapsed="false">
      <c r="A39" s="171"/>
    </row>
    <row r="40" customFormat="false" ht="14.25" hidden="false" customHeight="false" outlineLevel="0" collapsed="false">
      <c r="A40" s="171"/>
    </row>
    <row r="41" customFormat="false" ht="14.25" hidden="false" customHeight="false" outlineLevel="0" collapsed="false">
      <c r="A41" s="171"/>
    </row>
    <row r="42" customFormat="false" ht="14.25" hidden="false" customHeight="false" outlineLevel="0" collapsed="false">
      <c r="A42" s="171"/>
    </row>
    <row r="43" customFormat="false" ht="14.25" hidden="false" customHeight="false" outlineLevel="0" collapsed="false">
      <c r="A43" s="171"/>
    </row>
    <row r="44" customFormat="false" ht="14.25" hidden="false" customHeight="false" outlineLevel="0" collapsed="false">
      <c r="A44" s="171"/>
    </row>
    <row r="45" customFormat="false" ht="14.25" hidden="false" customHeight="false" outlineLevel="0" collapsed="false">
      <c r="A45" s="171"/>
    </row>
  </sheetData>
  <mergeCells count="44">
    <mergeCell ref="A1:B6"/>
    <mergeCell ref="C1:G2"/>
    <mergeCell ref="H1:H2"/>
    <mergeCell ref="I1:I2"/>
    <mergeCell ref="C3:G4"/>
    <mergeCell ref="H3:H4"/>
    <mergeCell ref="I3:I4"/>
    <mergeCell ref="C5:G6"/>
    <mergeCell ref="H5:H6"/>
    <mergeCell ref="I5:I6"/>
    <mergeCell ref="A7:I7"/>
    <mergeCell ref="A8:I8"/>
    <mergeCell ref="A9:A11"/>
    <mergeCell ref="B9:B11"/>
    <mergeCell ref="C9:E11"/>
    <mergeCell ref="F9:I9"/>
    <mergeCell ref="F10:F11"/>
    <mergeCell ref="G10:G11"/>
    <mergeCell ref="H10:H11"/>
    <mergeCell ref="I10:I11"/>
    <mergeCell ref="A12:A14"/>
    <mergeCell ref="B12:B14"/>
    <mergeCell ref="C12:C14"/>
    <mergeCell ref="D12:E14"/>
    <mergeCell ref="A15:A17"/>
    <mergeCell ref="B15:B17"/>
    <mergeCell ref="C15:C17"/>
    <mergeCell ref="D15:E17"/>
    <mergeCell ref="A18:A20"/>
    <mergeCell ref="B18:B20"/>
    <mergeCell ref="C18:C20"/>
    <mergeCell ref="D18:E20"/>
    <mergeCell ref="A21:A23"/>
    <mergeCell ref="B21:B23"/>
    <mergeCell ref="C21:C23"/>
    <mergeCell ref="D21:E23"/>
    <mergeCell ref="A24:A26"/>
    <mergeCell ref="B24:B26"/>
    <mergeCell ref="C24:C26"/>
    <mergeCell ref="D24:E26"/>
    <mergeCell ref="A27:B29"/>
    <mergeCell ref="C27:C29"/>
    <mergeCell ref="D28:E28"/>
    <mergeCell ref="D29:E29"/>
  </mergeCells>
  <conditionalFormatting sqref="F13:I13 F16:I16 F19:I19 F22:I22 F25:I25">
    <cfRule type="expression" priority="2" aboveAverage="0" equalAverage="0" bottom="0" percent="0" rank="0" text="" dxfId="0">
      <formula>F12&gt;0</formula>
    </cfRule>
  </conditionalFormatting>
  <printOptions headings="false" gridLines="false" gridLinesSet="true" horizontalCentered="false" verticalCentered="false"/>
  <pageMargins left="0.511805555555556" right="0.511805555555556" top="0.590277777777778" bottom="0.59027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35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E19" activeCellId="0" sqref="E19"/>
    </sheetView>
  </sheetViews>
  <sheetFormatPr defaultColWidth="8.45703125" defaultRowHeight="14.25" zeroHeight="false" outlineLevelRow="0" outlineLevelCol="0"/>
  <cols>
    <col collapsed="false" customWidth="true" hidden="false" outlineLevel="0" max="2" min="2" style="153" width="57.82"/>
    <col collapsed="false" customWidth="true" hidden="false" outlineLevel="0" max="4" min="3" style="153" width="21.73"/>
    <col collapsed="false" customWidth="true" hidden="false" outlineLevel="0" max="5" min="5" style="153" width="13.45"/>
    <col collapsed="false" customWidth="true" hidden="false" outlineLevel="0" max="6" min="6" style="153" width="2.45"/>
    <col collapsed="false" customWidth="true" hidden="false" outlineLevel="0" max="7" min="7" style="153" width="16.45"/>
    <col collapsed="false" customWidth="true" hidden="false" outlineLevel="0" max="8" min="8" style="153" width="15.27"/>
  </cols>
  <sheetData>
    <row r="1" customFormat="false" ht="14.25" hidden="false" customHeight="false" outlineLevel="0" collapsed="false">
      <c r="A1" s="173"/>
      <c r="B1" s="173"/>
      <c r="C1" s="173"/>
      <c r="D1" s="173"/>
      <c r="E1" s="173"/>
      <c r="F1" s="174"/>
      <c r="G1" s="175"/>
      <c r="H1" s="175"/>
    </row>
    <row r="2" customFormat="false" ht="14.25" hidden="false" customHeight="false" outlineLevel="0" collapsed="false">
      <c r="A2" s="173"/>
      <c r="B2" s="173"/>
      <c r="C2" s="173"/>
      <c r="D2" s="173"/>
      <c r="E2" s="173"/>
      <c r="F2" s="174"/>
    </row>
    <row r="3" customFormat="false" ht="14.25" hidden="false" customHeight="false" outlineLevel="0" collapsed="false">
      <c r="A3" s="173"/>
      <c r="B3" s="173"/>
      <c r="C3" s="173"/>
      <c r="D3" s="173"/>
      <c r="E3" s="173"/>
      <c r="F3" s="174"/>
      <c r="G3" s="176"/>
      <c r="H3" s="176"/>
    </row>
    <row r="4" customFormat="false" ht="14.25" hidden="false" customHeight="false" outlineLevel="0" collapsed="false">
      <c r="A4" s="173"/>
      <c r="B4" s="173"/>
      <c r="C4" s="173"/>
      <c r="D4" s="173"/>
      <c r="E4" s="173"/>
      <c r="F4" s="174"/>
      <c r="G4" s="176"/>
      <c r="H4" s="176"/>
    </row>
    <row r="5" customFormat="false" ht="15" hidden="false" customHeight="true" outlineLevel="0" collapsed="false">
      <c r="A5" s="173"/>
      <c r="B5" s="173"/>
      <c r="C5" s="173"/>
      <c r="D5" s="173"/>
      <c r="E5" s="173"/>
      <c r="F5" s="174"/>
      <c r="G5" s="176"/>
      <c r="H5" s="176"/>
    </row>
    <row r="6" customFormat="false" ht="14.25" hidden="false" customHeight="false" outlineLevel="0" collapsed="false">
      <c r="A6" s="173"/>
      <c r="B6" s="173"/>
      <c r="C6" s="173"/>
      <c r="D6" s="173"/>
      <c r="E6" s="173"/>
      <c r="F6" s="174"/>
      <c r="G6" s="176"/>
      <c r="H6" s="176"/>
    </row>
    <row r="7" customFormat="false" ht="14.25" hidden="false" customHeight="true" outlineLevel="0" collapsed="false">
      <c r="A7" s="177" t="str">
        <f aca="false">'ORÇAMENTO BDI'!D1</f>
        <v>Obra: Reforma da cobertura do SERPRO</v>
      </c>
      <c r="B7" s="177"/>
      <c r="C7" s="177"/>
      <c r="D7" s="178" t="s">
        <v>227</v>
      </c>
      <c r="E7" s="179" t="str">
        <f aca="false">'ORÇAMENTO BDI'!H1</f>
        <v>xx/xx/xxxx</v>
      </c>
      <c r="H7" s="176"/>
    </row>
    <row r="8" customFormat="false" ht="15" hidden="false" customHeight="true" outlineLevel="0" collapsed="false">
      <c r="A8" s="177" t="str">
        <f aca="false">'ORÇAMENTO BDI'!D3</f>
        <v>Endereço: Av. Parnamirim, 295 - Parnamirim, Recife - PE, 52060-901</v>
      </c>
      <c r="B8" s="177"/>
      <c r="C8" s="177"/>
      <c r="D8" s="178"/>
      <c r="E8" s="179"/>
      <c r="H8" s="176"/>
    </row>
    <row r="9" customFormat="false" ht="14.25" hidden="false" customHeight="false" outlineLevel="0" collapsed="false">
      <c r="A9" s="180" t="str">
        <f aca="false">'ORÇAMENTO BDI'!D5</f>
        <v>Cliente: SERPRO</v>
      </c>
      <c r="B9" s="180"/>
      <c r="C9" s="180"/>
      <c r="D9" s="178"/>
      <c r="E9" s="179"/>
    </row>
    <row r="10" customFormat="false" ht="14.25" hidden="false" customHeight="false" outlineLevel="0" collapsed="false">
      <c r="A10" s="181"/>
      <c r="B10" s="181"/>
      <c r="C10" s="181"/>
      <c r="D10" s="181"/>
      <c r="E10" s="181"/>
    </row>
    <row r="11" customFormat="false" ht="15" hidden="false" customHeight="true" outlineLevel="0" collapsed="false">
      <c r="A11" s="182" t="s">
        <v>228</v>
      </c>
      <c r="B11" s="156" t="s">
        <v>222</v>
      </c>
      <c r="C11" s="183" t="s">
        <v>229</v>
      </c>
      <c r="D11" s="183" t="s">
        <v>230</v>
      </c>
      <c r="E11" s="182" t="s">
        <v>231</v>
      </c>
    </row>
    <row r="12" customFormat="false" ht="14.25" hidden="false" customHeight="false" outlineLevel="0" collapsed="false">
      <c r="A12" s="182"/>
      <c r="B12" s="156"/>
      <c r="C12" s="183"/>
      <c r="D12" s="183"/>
      <c r="E12" s="182"/>
    </row>
    <row r="13" customFormat="false" ht="13.8" hidden="false" customHeight="false" outlineLevel="0" collapsed="false">
      <c r="A13" s="184" t="n">
        <v>1</v>
      </c>
      <c r="B13" s="185" t="str">
        <f aca="false">'ORÇAMENTO BDI'!E14</f>
        <v>ADMINISTRAÇÃO DA OBRA</v>
      </c>
      <c r="C13" s="186" t="n">
        <f aca="false">'ORÇAMENTO BDI'!K14</f>
        <v>0</v>
      </c>
      <c r="D13" s="186" t="n">
        <f aca="false">C13/(1+'ORÇAMENTO BDI'!$K$1)</f>
        <v>0</v>
      </c>
      <c r="E13" s="187" t="n">
        <f aca="false">IF(C13&gt;0,(C13/$C$18))</f>
        <v>0</v>
      </c>
    </row>
    <row r="14" customFormat="false" ht="13.8" hidden="false" customHeight="false" outlineLevel="0" collapsed="false">
      <c r="A14" s="188" t="n">
        <v>2</v>
      </c>
      <c r="B14" s="189" t="str">
        <f aca="false">'ORÇAMENTO BDI'!E17</f>
        <v>SERVIÇOS PRELIMINARES</v>
      </c>
      <c r="C14" s="190" t="n">
        <f aca="false">'ORÇAMENTO BDI'!K17</f>
        <v>0</v>
      </c>
      <c r="D14" s="186" t="n">
        <f aca="false">C14/(1+'ORÇAMENTO BDI'!$K$1)</f>
        <v>0</v>
      </c>
      <c r="E14" s="187" t="n">
        <f aca="false">IF(C14&gt;0,(C14/$C$18))</f>
        <v>0</v>
      </c>
    </row>
    <row r="15" customFormat="false" ht="13.8" hidden="false" customHeight="false" outlineLevel="0" collapsed="false">
      <c r="A15" s="188" t="n">
        <v>3</v>
      </c>
      <c r="B15" s="189" t="str">
        <f aca="false">'ORÇAMENTO BDI'!E24</f>
        <v>CARGA E TRANSPORTE DE MATERIAIS</v>
      </c>
      <c r="C15" s="190" t="n">
        <f aca="false">'ORÇAMENTO BDI'!K24</f>
        <v>0</v>
      </c>
      <c r="D15" s="186" t="n">
        <f aca="false">C15/(1+'ORÇAMENTO BDI'!$K$1)</f>
        <v>0</v>
      </c>
      <c r="E15" s="187" t="n">
        <f aca="false">IF(C15&gt;0,(C15/$C$18))</f>
        <v>0</v>
      </c>
    </row>
    <row r="16" customFormat="false" ht="13.8" hidden="false" customHeight="false" outlineLevel="0" collapsed="false">
      <c r="A16" s="188" t="n">
        <v>4</v>
      </c>
      <c r="B16" s="189" t="str">
        <f aca="false">'ORÇAMENTO BDI'!E28</f>
        <v>TROCA DE COBERTA E IMPERMEABILIZAÇÃO</v>
      </c>
      <c r="C16" s="190" t="n">
        <f aca="false">'ORÇAMENTO BDI'!K28</f>
        <v>0</v>
      </c>
      <c r="D16" s="186" t="n">
        <f aca="false">C16/(1+'ORÇAMENTO BDI'!$K$1)</f>
        <v>0</v>
      </c>
      <c r="E16" s="187" t="n">
        <f aca="false">IF(C16&gt;0,(C16/$C$18))</f>
        <v>0</v>
      </c>
    </row>
    <row r="17" customFormat="false" ht="13.8" hidden="false" customHeight="false" outlineLevel="0" collapsed="false">
      <c r="A17" s="188" t="n">
        <v>5</v>
      </c>
      <c r="B17" s="189" t="str">
        <f aca="false">'ORÇAMENTO BDI'!E48</f>
        <v>DESMOBILIZAÇÃO DA OBRA</v>
      </c>
      <c r="C17" s="190" t="n">
        <f aca="false">'ORÇAMENTO BDI'!K48</f>
        <v>0</v>
      </c>
      <c r="D17" s="186" t="n">
        <f aca="false">C17/(1+'ORÇAMENTO BDI'!$K$1)</f>
        <v>0</v>
      </c>
      <c r="E17" s="187" t="n">
        <f aca="false">IF(C17&gt;0,(C17/$C$18))</f>
        <v>0</v>
      </c>
      <c r="G17" s="191"/>
    </row>
    <row r="18" customFormat="false" ht="14.25" hidden="false" customHeight="false" outlineLevel="0" collapsed="false">
      <c r="A18" s="192" t="s">
        <v>22</v>
      </c>
      <c r="B18" s="192"/>
      <c r="C18" s="193" t="n">
        <f aca="false">SUM(C13:C17)</f>
        <v>0</v>
      </c>
      <c r="D18" s="193" t="n">
        <f aca="false">SUM(D13:D17)</f>
        <v>0</v>
      </c>
      <c r="E18" s="194" t="n">
        <f aca="false">SUM(E13:E17)</f>
        <v>0</v>
      </c>
      <c r="G18" s="191"/>
    </row>
    <row r="19" customFormat="false" ht="14.25" hidden="false" customHeight="false" outlineLevel="0" collapsed="false">
      <c r="A19" s="171"/>
      <c r="B19" s="195"/>
      <c r="C19" s="172"/>
      <c r="D19" s="172"/>
    </row>
    <row r="20" customFormat="false" ht="14.25" hidden="false" customHeight="false" outlineLevel="0" collapsed="false">
      <c r="A20" s="171"/>
      <c r="C20" s="172"/>
      <c r="D20" s="172"/>
      <c r="E20" s="172"/>
    </row>
    <row r="21" customFormat="false" ht="14.25" hidden="false" customHeight="false" outlineLevel="0" collapsed="false">
      <c r="A21" s="171"/>
      <c r="C21" s="172"/>
      <c r="D21" s="172"/>
      <c r="E21" s="172"/>
    </row>
    <row r="22" customFormat="false" ht="14.25" hidden="false" customHeight="false" outlineLevel="0" collapsed="false">
      <c r="A22" s="171"/>
    </row>
    <row r="23" customFormat="false" ht="14.25" hidden="false" customHeight="false" outlineLevel="0" collapsed="false">
      <c r="A23" s="171"/>
    </row>
    <row r="24" customFormat="false" ht="14.25" hidden="false" customHeight="false" outlineLevel="0" collapsed="false">
      <c r="A24" s="171"/>
    </row>
    <row r="25" customFormat="false" ht="14.25" hidden="false" customHeight="false" outlineLevel="0" collapsed="false">
      <c r="A25" s="171"/>
    </row>
    <row r="26" customFormat="false" ht="14.25" hidden="false" customHeight="false" outlineLevel="0" collapsed="false">
      <c r="A26" s="171"/>
    </row>
    <row r="27" customFormat="false" ht="14.25" hidden="false" customHeight="false" outlineLevel="0" collapsed="false">
      <c r="A27" s="171"/>
    </row>
    <row r="28" customFormat="false" ht="14.25" hidden="false" customHeight="false" outlineLevel="0" collapsed="false">
      <c r="A28" s="171"/>
    </row>
    <row r="29" customFormat="false" ht="14.25" hidden="false" customHeight="false" outlineLevel="0" collapsed="false">
      <c r="A29" s="171"/>
    </row>
    <row r="30" customFormat="false" ht="14.25" hidden="false" customHeight="false" outlineLevel="0" collapsed="false">
      <c r="A30" s="171"/>
    </row>
    <row r="31" customFormat="false" ht="14.25" hidden="false" customHeight="false" outlineLevel="0" collapsed="false">
      <c r="A31" s="171"/>
    </row>
    <row r="32" customFormat="false" ht="14.25" hidden="false" customHeight="false" outlineLevel="0" collapsed="false">
      <c r="A32" s="171"/>
    </row>
    <row r="33" customFormat="false" ht="14.25" hidden="false" customHeight="false" outlineLevel="0" collapsed="false">
      <c r="A33" s="171"/>
    </row>
    <row r="34" customFormat="false" ht="14.25" hidden="false" customHeight="false" outlineLevel="0" collapsed="false">
      <c r="A34" s="171"/>
    </row>
    <row r="35" customFormat="false" ht="14.25" hidden="false" customHeight="false" outlineLevel="0" collapsed="false">
      <c r="A35" s="171"/>
    </row>
  </sheetData>
  <mergeCells count="13">
    <mergeCell ref="A1:E6"/>
    <mergeCell ref="A7:C7"/>
    <mergeCell ref="D7:D9"/>
    <mergeCell ref="E7:E9"/>
    <mergeCell ref="A8:C8"/>
    <mergeCell ref="A9:C9"/>
    <mergeCell ref="A10:E10"/>
    <mergeCell ref="A11:A12"/>
    <mergeCell ref="B11:B12"/>
    <mergeCell ref="C11:C12"/>
    <mergeCell ref="D11:D12"/>
    <mergeCell ref="E11:E12"/>
    <mergeCell ref="A18:B1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H44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G40" activeCellId="0" sqref="G40"/>
    </sheetView>
  </sheetViews>
  <sheetFormatPr defaultColWidth="8.45703125" defaultRowHeight="14.25" zeroHeight="false" outlineLevelRow="0" outlineLevelCol="0"/>
  <cols>
    <col collapsed="false" customWidth="true" hidden="false" outlineLevel="0" max="2" min="2" style="153" width="11.45"/>
    <col collapsed="false" customWidth="true" hidden="false" outlineLevel="0" max="3" min="3" style="153" width="34.27"/>
    <col collapsed="false" customWidth="true" hidden="false" outlineLevel="0" max="4" min="4" style="153" width="25.54"/>
    <col collapsed="false" customWidth="true" hidden="false" outlineLevel="0" max="5" min="5" style="153" width="17.83"/>
    <col collapsed="false" customWidth="true" hidden="false" outlineLevel="0" max="6" min="6" style="153" width="13.17"/>
  </cols>
  <sheetData>
    <row r="2" customFormat="false" ht="13.8" hidden="false" customHeight="false" outlineLevel="0" collapsed="false">
      <c r="B2" s="196"/>
      <c r="C2" s="196"/>
      <c r="D2" s="196"/>
      <c r="E2" s="196"/>
      <c r="F2" s="196"/>
    </row>
    <row r="3" customFormat="false" ht="13.8" hidden="false" customHeight="false" outlineLevel="0" collapsed="false">
      <c r="B3" s="196"/>
      <c r="C3" s="196"/>
      <c r="D3" s="196"/>
      <c r="E3" s="196"/>
      <c r="F3" s="196"/>
    </row>
    <row r="4" customFormat="false" ht="13.8" hidden="false" customHeight="false" outlineLevel="0" collapsed="false">
      <c r="B4" s="196"/>
      <c r="C4" s="196"/>
      <c r="D4" s="196"/>
      <c r="E4" s="196"/>
      <c r="F4" s="196"/>
    </row>
    <row r="5" customFormat="false" ht="13.8" hidden="false" customHeight="false" outlineLevel="0" collapsed="false">
      <c r="B5" s="196"/>
      <c r="C5" s="196"/>
      <c r="D5" s="196"/>
      <c r="E5" s="196"/>
      <c r="F5" s="196"/>
    </row>
    <row r="6" customFormat="false" ht="13.8" hidden="false" customHeight="false" outlineLevel="0" collapsed="false">
      <c r="B6" s="196"/>
      <c r="C6" s="196"/>
      <c r="D6" s="196"/>
      <c r="E6" s="196"/>
      <c r="F6" s="196"/>
    </row>
    <row r="7" customFormat="false" ht="14.25" hidden="false" customHeight="true" outlineLevel="0" collapsed="false">
      <c r="B7" s="197" t="s">
        <v>232</v>
      </c>
      <c r="C7" s="197"/>
      <c r="D7" s="197"/>
      <c r="E7" s="197"/>
      <c r="F7" s="197"/>
    </row>
    <row r="8" customFormat="false" ht="14.25" hidden="false" customHeight="true" outlineLevel="0" collapsed="false">
      <c r="B8" s="198" t="s">
        <v>233</v>
      </c>
      <c r="C8" s="198"/>
      <c r="D8" s="198"/>
      <c r="E8" s="198"/>
      <c r="F8" s="198"/>
    </row>
    <row r="9" customFormat="false" ht="14.25" hidden="false" customHeight="false" outlineLevel="0" collapsed="false">
      <c r="B9" s="198"/>
      <c r="C9" s="198"/>
      <c r="D9" s="198"/>
      <c r="E9" s="198"/>
      <c r="F9" s="198"/>
    </row>
    <row r="10" customFormat="false" ht="14.25" hidden="false" customHeight="true" outlineLevel="0" collapsed="false">
      <c r="B10" s="199" t="s">
        <v>234</v>
      </c>
      <c r="C10" s="199"/>
      <c r="D10" s="199"/>
      <c r="E10" s="199"/>
      <c r="F10" s="199"/>
    </row>
    <row r="11" customFormat="false" ht="14.25" hidden="false" customHeight="false" outlineLevel="0" collapsed="false">
      <c r="B11" s="200" t="s">
        <v>235</v>
      </c>
      <c r="C11" s="201" t="s">
        <v>236</v>
      </c>
      <c r="D11" s="201"/>
      <c r="E11" s="201"/>
      <c r="F11" s="201"/>
    </row>
    <row r="12" customFormat="false" ht="13.8" hidden="false" customHeight="false" outlineLevel="0" collapsed="false">
      <c r="B12" s="202"/>
      <c r="C12" s="201"/>
      <c r="D12" s="201"/>
      <c r="E12" s="201"/>
      <c r="F12" s="201"/>
    </row>
    <row r="13" customFormat="false" ht="13.8" hidden="false" customHeight="false" outlineLevel="0" collapsed="false">
      <c r="B13" s="202"/>
      <c r="C13" s="201"/>
      <c r="D13" s="201"/>
      <c r="E13" s="201"/>
      <c r="F13" s="201"/>
    </row>
    <row r="14" customFormat="false" ht="14.25" hidden="false" customHeight="false" outlineLevel="0" collapsed="false">
      <c r="B14" s="203"/>
      <c r="C14" s="203"/>
      <c r="D14" s="203"/>
      <c r="E14" s="203"/>
      <c r="F14" s="203"/>
    </row>
    <row r="15" customFormat="false" ht="14.25" hidden="false" customHeight="false" outlineLevel="0" collapsed="false">
      <c r="B15" s="157" t="s">
        <v>23</v>
      </c>
      <c r="C15" s="157"/>
      <c r="D15" s="157"/>
      <c r="E15" s="204" t="s">
        <v>237</v>
      </c>
      <c r="F15" s="204" t="s">
        <v>238</v>
      </c>
    </row>
    <row r="16" customFormat="false" ht="13.8" hidden="false" customHeight="false" outlineLevel="0" collapsed="false">
      <c r="B16" s="205" t="s">
        <v>239</v>
      </c>
      <c r="C16" s="206" t="s">
        <v>240</v>
      </c>
      <c r="D16" s="207"/>
      <c r="E16" s="208"/>
      <c r="F16" s="209" t="n">
        <f aca="false">E16/$E$33</f>
        <v>0</v>
      </c>
    </row>
    <row r="17" customFormat="false" ht="13.8" hidden="false" customHeight="false" outlineLevel="0" collapsed="false">
      <c r="B17" s="205" t="s">
        <v>241</v>
      </c>
      <c r="C17" s="206" t="s">
        <v>242</v>
      </c>
      <c r="D17" s="207"/>
      <c r="E17" s="208"/>
      <c r="F17" s="209" t="n">
        <f aca="false">E17/$E$33</f>
        <v>0</v>
      </c>
    </row>
    <row r="18" customFormat="false" ht="13.8" hidden="false" customHeight="false" outlineLevel="0" collapsed="false">
      <c r="B18" s="205" t="s">
        <v>243</v>
      </c>
      <c r="C18" s="210" t="s">
        <v>244</v>
      </c>
      <c r="D18" s="211"/>
      <c r="E18" s="208"/>
      <c r="F18" s="209" t="n">
        <f aca="false">E18/$E$33</f>
        <v>0</v>
      </c>
    </row>
    <row r="19" customFormat="false" ht="13.8" hidden="false" customHeight="false" outlineLevel="0" collapsed="false">
      <c r="B19" s="205" t="s">
        <v>245</v>
      </c>
      <c r="C19" s="210" t="s">
        <v>246</v>
      </c>
      <c r="D19" s="211"/>
      <c r="E19" s="208"/>
      <c r="F19" s="209" t="n">
        <f aca="false">E19/$E$33</f>
        <v>0</v>
      </c>
      <c r="H19" s="212"/>
    </row>
    <row r="20" customFormat="false" ht="13.8" hidden="false" customHeight="false" outlineLevel="0" collapsed="false">
      <c r="B20" s="205" t="s">
        <v>247</v>
      </c>
      <c r="C20" s="206" t="s">
        <v>248</v>
      </c>
      <c r="D20" s="207"/>
      <c r="E20" s="208"/>
      <c r="F20" s="209" t="n">
        <f aca="false">E20/$E$33</f>
        <v>0</v>
      </c>
    </row>
    <row r="21" customFormat="false" ht="14.25" hidden="false" customHeight="false" outlineLevel="0" collapsed="false">
      <c r="B21" s="206"/>
      <c r="C21" s="213"/>
      <c r="D21" s="200" t="s">
        <v>249</v>
      </c>
      <c r="E21" s="214" t="n">
        <f aca="false">SUM(E16:E20)</f>
        <v>0</v>
      </c>
      <c r="F21" s="215" t="n">
        <f aca="false">SUM(F16:F20)</f>
        <v>0</v>
      </c>
    </row>
    <row r="22" customFormat="false" ht="14.25" hidden="false" customHeight="false" outlineLevel="0" collapsed="false">
      <c r="B22" s="157" t="s">
        <v>250</v>
      </c>
      <c r="C22" s="157"/>
      <c r="D22" s="157"/>
      <c r="E22" s="216"/>
      <c r="F22" s="217"/>
    </row>
    <row r="23" customFormat="false" ht="14.25" hidden="false" customHeight="false" outlineLevel="0" collapsed="false">
      <c r="B23" s="205" t="s">
        <v>251</v>
      </c>
      <c r="C23" s="206" t="s">
        <v>252</v>
      </c>
      <c r="D23" s="207"/>
      <c r="E23" s="218"/>
      <c r="F23" s="209" t="n">
        <f aca="false">E23/$E$33</f>
        <v>0</v>
      </c>
    </row>
    <row r="24" customFormat="false" ht="14.25" hidden="false" customHeight="false" outlineLevel="0" collapsed="false">
      <c r="B24" s="206"/>
      <c r="C24" s="213"/>
      <c r="D24" s="200" t="s">
        <v>249</v>
      </c>
      <c r="E24" s="219" t="n">
        <f aca="false">SUM(E23)</f>
        <v>0</v>
      </c>
      <c r="F24" s="220" t="n">
        <f aca="false">SUM(F23)</f>
        <v>0</v>
      </c>
    </row>
    <row r="25" customFormat="false" ht="14.25" hidden="false" customHeight="false" outlineLevel="0" collapsed="false">
      <c r="B25" s="206"/>
      <c r="C25" s="213"/>
      <c r="D25" s="200" t="s">
        <v>253</v>
      </c>
      <c r="E25" s="221" t="n">
        <f aca="false">E24+E21</f>
        <v>0</v>
      </c>
      <c r="F25" s="222" t="n">
        <f aca="false">F24+F21</f>
        <v>0</v>
      </c>
    </row>
    <row r="26" customFormat="false" ht="14.25" hidden="false" customHeight="false" outlineLevel="0" collapsed="false">
      <c r="B26" s="223" t="s">
        <v>182</v>
      </c>
      <c r="C26" s="224" t="s">
        <v>254</v>
      </c>
      <c r="D26" s="225"/>
      <c r="E26" s="226"/>
      <c r="F26" s="217" t="n">
        <f aca="false">SUM(F27:F30)</f>
        <v>0</v>
      </c>
    </row>
    <row r="27" customFormat="false" ht="13.8" hidden="false" customHeight="false" outlineLevel="0" collapsed="false">
      <c r="B27" s="205" t="s">
        <v>255</v>
      </c>
      <c r="C27" s="206" t="s">
        <v>256</v>
      </c>
      <c r="D27" s="207"/>
      <c r="E27" s="218"/>
      <c r="F27" s="209" t="n">
        <f aca="false">E27/$E$33</f>
        <v>0</v>
      </c>
    </row>
    <row r="28" customFormat="false" ht="13.8" hidden="false" customHeight="false" outlineLevel="0" collapsed="false">
      <c r="B28" s="205" t="s">
        <v>168</v>
      </c>
      <c r="C28" s="206" t="s">
        <v>257</v>
      </c>
      <c r="D28" s="207"/>
      <c r="E28" s="218"/>
      <c r="F28" s="209" t="n">
        <f aca="false">E28/$E$33</f>
        <v>0</v>
      </c>
    </row>
    <row r="29" customFormat="false" ht="13.8" hidden="false" customHeight="false" outlineLevel="0" collapsed="false">
      <c r="B29" s="205" t="s">
        <v>258</v>
      </c>
      <c r="C29" s="206" t="s">
        <v>259</v>
      </c>
      <c r="D29" s="207"/>
      <c r="E29" s="218"/>
      <c r="F29" s="209" t="n">
        <f aca="false">E29/$E$33</f>
        <v>0</v>
      </c>
    </row>
    <row r="30" customFormat="false" ht="13.8" hidden="false" customHeight="false" outlineLevel="0" collapsed="false">
      <c r="B30" s="205" t="s">
        <v>260</v>
      </c>
      <c r="C30" s="206" t="s">
        <v>261</v>
      </c>
      <c r="D30" s="207"/>
      <c r="E30" s="218"/>
      <c r="F30" s="209" t="n">
        <f aca="false">E30/$E$33</f>
        <v>0</v>
      </c>
    </row>
    <row r="31" customFormat="false" ht="14.25" hidden="false" customHeight="false" outlineLevel="0" collapsed="false">
      <c r="B31" s="206"/>
      <c r="C31" s="213"/>
      <c r="D31" s="200" t="s">
        <v>249</v>
      </c>
      <c r="E31" s="219" t="n">
        <f aca="false">SUM(E27:E30)</f>
        <v>0</v>
      </c>
      <c r="F31" s="220" t="n">
        <f aca="false">SUM(F27:F30)</f>
        <v>0</v>
      </c>
    </row>
    <row r="32" customFormat="false" ht="14.25" hidden="false" customHeight="false" outlineLevel="0" collapsed="false">
      <c r="B32" s="227" t="s">
        <v>262</v>
      </c>
      <c r="C32" s="227"/>
      <c r="D32" s="227"/>
      <c r="E32" s="228" t="n">
        <f aca="false">E31+E25</f>
        <v>0</v>
      </c>
      <c r="F32" s="229" t="n">
        <f aca="false">F31+F25</f>
        <v>0</v>
      </c>
    </row>
    <row r="33" customFormat="false" ht="14.25" hidden="false" customHeight="false" outlineLevel="0" collapsed="false">
      <c r="B33" s="230" t="s">
        <v>263</v>
      </c>
      <c r="C33" s="230"/>
      <c r="D33" s="230"/>
      <c r="E33" s="231" t="n">
        <f aca="false">E34-E32</f>
        <v>100</v>
      </c>
      <c r="F33" s="232" t="n">
        <f aca="false">F34-F32</f>
        <v>0</v>
      </c>
    </row>
    <row r="34" customFormat="false" ht="14.25" hidden="false" customHeight="false" outlineLevel="0" collapsed="false">
      <c r="B34" s="230"/>
      <c r="C34" s="230"/>
      <c r="D34" s="230"/>
      <c r="E34" s="218" t="n">
        <v>100</v>
      </c>
      <c r="F34" s="232" t="n">
        <f aca="false">H33+F32</f>
        <v>0</v>
      </c>
    </row>
    <row r="35" customFormat="false" ht="14.25" hidden="false" customHeight="false" outlineLevel="0" collapsed="false">
      <c r="B35" s="233" t="s">
        <v>264</v>
      </c>
      <c r="C35" s="233"/>
      <c r="D35" s="233"/>
      <c r="E35" s="233"/>
      <c r="F35" s="233"/>
    </row>
    <row r="36" customFormat="false" ht="14.25" hidden="false" customHeight="false" outlineLevel="0" collapsed="false">
      <c r="B36" s="234" t="s">
        <v>265</v>
      </c>
      <c r="C36" s="234"/>
      <c r="D36" s="234"/>
      <c r="E36" s="234"/>
      <c r="F36" s="234"/>
    </row>
    <row r="37" customFormat="false" ht="14.25" hidden="false" customHeight="false" outlineLevel="0" collapsed="false">
      <c r="B37" s="234" t="s">
        <v>266</v>
      </c>
      <c r="C37" s="234"/>
      <c r="D37" s="234"/>
      <c r="E37" s="234"/>
      <c r="F37" s="234"/>
    </row>
    <row r="38" customFormat="false" ht="13.8" hidden="false" customHeight="false" outlineLevel="0" collapsed="false">
      <c r="B38" s="207"/>
      <c r="C38" s="207"/>
      <c r="D38" s="207"/>
      <c r="E38" s="181"/>
      <c r="F38" s="181"/>
    </row>
    <row r="39" customFormat="false" ht="13.8" hidden="false" customHeight="false" outlineLevel="0" collapsed="false">
      <c r="B39" s="207" t="s">
        <v>267</v>
      </c>
      <c r="C39" s="207"/>
      <c r="D39" s="207"/>
      <c r="E39" s="207"/>
      <c r="F39" s="207"/>
    </row>
    <row r="40" customFormat="false" ht="63.25" hidden="false" customHeight="true" outlineLevel="0" collapsed="false">
      <c r="B40" s="158" t="n">
        <v>1</v>
      </c>
      <c r="C40" s="235" t="s">
        <v>268</v>
      </c>
      <c r="D40" s="235"/>
      <c r="E40" s="235"/>
      <c r="F40" s="235"/>
      <c r="H40" s="153" t="s">
        <v>269</v>
      </c>
    </row>
    <row r="41" customFormat="false" ht="19.85" hidden="false" customHeight="true" outlineLevel="0" collapsed="false">
      <c r="B41" s="181" t="n">
        <v>2</v>
      </c>
      <c r="C41" s="236" t="s">
        <v>270</v>
      </c>
      <c r="D41" s="236"/>
      <c r="E41" s="236"/>
      <c r="F41" s="236"/>
    </row>
    <row r="42" customFormat="false" ht="19.85" hidden="false" customHeight="true" outlineLevel="0" collapsed="false">
      <c r="B42" s="181" t="n">
        <v>3</v>
      </c>
      <c r="C42" s="234" t="s">
        <v>271</v>
      </c>
      <c r="D42" s="234"/>
      <c r="E42" s="234"/>
      <c r="F42" s="234"/>
    </row>
    <row r="43" customFormat="false" ht="19.85" hidden="false" customHeight="true" outlineLevel="0" collapsed="false">
      <c r="B43" s="181" t="n">
        <v>4</v>
      </c>
      <c r="C43" s="237" t="s">
        <v>272</v>
      </c>
      <c r="D43" s="237"/>
      <c r="E43" s="237"/>
      <c r="F43" s="237"/>
    </row>
    <row r="44" customFormat="false" ht="19.85" hidden="false" customHeight="true" outlineLevel="0" collapsed="false">
      <c r="B44" s="181" t="n">
        <v>5</v>
      </c>
      <c r="C44" s="238" t="s">
        <v>273</v>
      </c>
      <c r="D44" s="238"/>
      <c r="E44" s="238"/>
      <c r="F44" s="238"/>
    </row>
  </sheetData>
  <mergeCells count="21">
    <mergeCell ref="B2:F6"/>
    <mergeCell ref="B7:F7"/>
    <mergeCell ref="B8:F9"/>
    <mergeCell ref="B10:F10"/>
    <mergeCell ref="C11:F11"/>
    <mergeCell ref="C12:F12"/>
    <mergeCell ref="C13:F13"/>
    <mergeCell ref="B14:F14"/>
    <mergeCell ref="B15:D15"/>
    <mergeCell ref="B22:D22"/>
    <mergeCell ref="B32:D32"/>
    <mergeCell ref="B33:D34"/>
    <mergeCell ref="B35:F35"/>
    <mergeCell ref="B36:F36"/>
    <mergeCell ref="B37:F37"/>
    <mergeCell ref="C39:F39"/>
    <mergeCell ref="C40:F40"/>
    <mergeCell ref="C41:F41"/>
    <mergeCell ref="C42:F42"/>
    <mergeCell ref="C43:F43"/>
    <mergeCell ref="C44:F4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8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6" man="true" max="65535" min="0"/>
  </colBreaks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DA5D991-9049-44D4-9FDA-5E8BF926B3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LibreOffice/7.3.4.2$Linux_X86_64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2011-07-26T22:14:24Z</dcterms:created>
  <dc:creator>.</dc:creator>
  <dc:description/>
  <dc:language>pt-BR</dc:language>
  <cp:lastModifiedBy>Paulo de Tarso</cp:lastModifiedBy>
  <cp:lastPrinted>2023-09-19T18:44:44Z</cp:lastPrinted>
  <dcterms:modified xsi:type="dcterms:W3CDTF">2025-04-09T15:09:57Z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TC019107249991</vt:lpwstr>
  </property>
</Properties>
</file>